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rcngo-my.sharepoint.com/personal/mt849_drc_ngo/Documents/ERP SC Manager/01 SC/A Procurement/TENDER/RAKHINE/2023/International ITB - (106) Shelter Renovations/ITB package for 106 shelter rehabilitation/Annex G. BoQs Blank for 106 shelter rehabilitation/"/>
    </mc:Choice>
  </mc:AlternateContent>
  <xr:revisionPtr revIDLastSave="10" documentId="13_ncr:1_{4FA8FAE2-5D75-411D-B306-51094FA2E8AC}" xr6:coauthVersionLast="47" xr6:coauthVersionMax="47" xr10:uidLastSave="{38EF6D14-A1AB-4A3A-96A3-316314A3826E}"/>
  <bookViews>
    <workbookView xWindow="-110" yWindow="-110" windowWidth="19420" windowHeight="10420" firstSheet="2" activeTab="2" xr2:uid="{9E77CAE0-6407-45B6-AFBD-9B6654CC50AB}"/>
  </bookViews>
  <sheets>
    <sheet name="Detail" sheetId="1" state="hidden" r:id="rId1"/>
    <sheet name="BE" sheetId="2" state="hidden" r:id="rId2"/>
    <sheet name="BQ(Blank)" sheetId="4"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A4" i="4"/>
  <c r="I17" i="4"/>
  <c r="D17" i="4"/>
  <c r="C17" i="4"/>
  <c r="B17" i="4"/>
  <c r="I16" i="4"/>
  <c r="D16" i="4"/>
  <c r="C16" i="4"/>
  <c r="B16" i="4"/>
  <c r="D12" i="4"/>
  <c r="C12" i="4"/>
  <c r="B12" i="4"/>
  <c r="A12" i="4"/>
  <c r="D11" i="4"/>
  <c r="C11" i="4"/>
  <c r="B11" i="4"/>
  <c r="A11" i="4"/>
  <c r="D10" i="4"/>
  <c r="C10" i="4"/>
  <c r="B10" i="4"/>
  <c r="A10" i="4"/>
  <c r="D9" i="4"/>
  <c r="C9" i="4"/>
  <c r="B9" i="4"/>
  <c r="A9" i="4"/>
  <c r="D8" i="4"/>
  <c r="C8" i="4"/>
  <c r="B8" i="4"/>
  <c r="D7" i="4"/>
  <c r="C7" i="4"/>
  <c r="A7" i="4"/>
  <c r="A3" i="4"/>
  <c r="J28" i="2"/>
  <c r="F27" i="2"/>
  <c r="A27" i="2"/>
  <c r="F26" i="2"/>
  <c r="A26" i="2"/>
  <c r="F23" i="2"/>
  <c r="E23" i="2"/>
  <c r="D23" i="2"/>
  <c r="B23" i="2"/>
  <c r="F22" i="2"/>
  <c r="E22" i="2"/>
  <c r="D22" i="2"/>
  <c r="B22" i="2"/>
  <c r="F21" i="2"/>
  <c r="F24" i="2" s="1"/>
  <c r="E21" i="2"/>
  <c r="D21" i="2"/>
  <c r="D20" i="2"/>
  <c r="B20" i="2"/>
  <c r="E18" i="2"/>
  <c r="D18" i="2"/>
  <c r="F18" i="2" s="1"/>
  <c r="B18" i="2"/>
  <c r="E17" i="2"/>
  <c r="D17" i="2"/>
  <c r="F17" i="2" s="1"/>
  <c r="B17" i="2"/>
  <c r="E16" i="2"/>
  <c r="D16" i="2"/>
  <c r="F16" i="2" s="1"/>
  <c r="E15" i="2"/>
  <c r="D15" i="2"/>
  <c r="F15" i="2" s="1"/>
  <c r="F19" i="2" s="1"/>
  <c r="D14" i="2"/>
  <c r="E12" i="2"/>
  <c r="D12" i="2"/>
  <c r="F12" i="2" s="1"/>
  <c r="C12" i="2"/>
  <c r="B12" i="2"/>
  <c r="E11" i="2"/>
  <c r="F11" i="2" s="1"/>
  <c r="D11" i="2"/>
  <c r="C11" i="2"/>
  <c r="B11" i="2"/>
  <c r="F10" i="2"/>
  <c r="E10" i="2"/>
  <c r="D10" i="2"/>
  <c r="C10" i="2"/>
  <c r="B10" i="2"/>
  <c r="E9" i="2"/>
  <c r="D9" i="2"/>
  <c r="F9" i="2" s="1"/>
  <c r="D8" i="2"/>
  <c r="B8" i="2"/>
  <c r="D6" i="2"/>
  <c r="F6" i="2" s="1"/>
  <c r="F7" i="2" s="1"/>
  <c r="D5" i="2"/>
  <c r="B5" i="2"/>
  <c r="A2" i="2"/>
  <c r="A1" i="2"/>
  <c r="K39" i="1"/>
  <c r="M44" i="1" s="1"/>
  <c r="H44" i="1" s="1"/>
  <c r="K38" i="1"/>
  <c r="M33" i="1"/>
  <c r="H33" i="1" s="1"/>
  <c r="K27" i="1"/>
  <c r="K28" i="1" s="1"/>
  <c r="H23" i="1"/>
  <c r="K17" i="1"/>
  <c r="J17" i="1"/>
  <c r="I17" i="1"/>
  <c r="J16" i="1"/>
  <c r="I16" i="1"/>
  <c r="K16" i="1" s="1"/>
  <c r="J15" i="1"/>
  <c r="I15" i="1"/>
  <c r="K15" i="1" s="1"/>
  <c r="J14" i="1"/>
  <c r="I14" i="1"/>
  <c r="K14" i="1" s="1"/>
  <c r="J13" i="1"/>
  <c r="K13" i="1" s="1"/>
  <c r="K18" i="1" s="1"/>
  <c r="I13" i="1"/>
  <c r="M9" i="1"/>
  <c r="H9" i="1" s="1"/>
  <c r="K7" i="1"/>
  <c r="F13" i="2" l="1"/>
  <c r="F25" i="2" s="1"/>
  <c r="F28" i="2" s="1"/>
  <c r="F29" i="2" s="1"/>
  <c r="M24" i="1"/>
  <c r="H24" i="1" s="1"/>
  <c r="M22" i="1"/>
  <c r="H22" i="1" s="1"/>
  <c r="M20" i="1"/>
  <c r="H20" i="1" s="1"/>
  <c r="N33" i="1"/>
  <c r="M34" i="1"/>
  <c r="H34" i="1" s="1"/>
  <c r="M31" i="1"/>
  <c r="H31" i="1" s="1"/>
  <c r="M30" i="1"/>
  <c r="H30" i="1" s="1"/>
  <c r="M41" i="1"/>
  <c r="H41" i="1" s="1"/>
  <c r="M43" i="1"/>
</calcChain>
</file>

<file path=xl/sharedStrings.xml><?xml version="1.0" encoding="utf-8"?>
<sst xmlns="http://schemas.openxmlformats.org/spreadsheetml/2006/main" count="183" uniqueCount="86">
  <si>
    <t>Short Leg Design</t>
  </si>
  <si>
    <t>BoQ of 8 Units Shelter Roofing Renovation</t>
  </si>
  <si>
    <t>Details of Measurement</t>
  </si>
  <si>
    <t>Item</t>
  </si>
  <si>
    <t>Particulars</t>
  </si>
  <si>
    <t>No.</t>
  </si>
  <si>
    <t>Measurement</t>
  </si>
  <si>
    <t>Content</t>
  </si>
  <si>
    <t>Total</t>
  </si>
  <si>
    <r>
      <t xml:space="preserve">L
</t>
    </r>
    <r>
      <rPr>
        <sz val="9"/>
        <rFont val="Verdana"/>
        <family val="2"/>
      </rPr>
      <t>(ft.)</t>
    </r>
  </si>
  <si>
    <r>
      <t xml:space="preserve">B
</t>
    </r>
    <r>
      <rPr>
        <sz val="9"/>
        <rFont val="Verdana"/>
        <family val="2"/>
      </rPr>
      <t>(ft.)</t>
    </r>
  </si>
  <si>
    <r>
      <t xml:space="preserve">H 
</t>
    </r>
    <r>
      <rPr>
        <sz val="9"/>
        <rFont val="Verdana"/>
        <family val="2"/>
      </rPr>
      <t>(ft.)</t>
    </r>
  </si>
  <si>
    <t>Dismantling of old building and Site clearing</t>
  </si>
  <si>
    <t>x</t>
  </si>
  <si>
    <t>1350 Sft.</t>
  </si>
  <si>
    <t>Labor</t>
  </si>
  <si>
    <t>Worker</t>
  </si>
  <si>
    <t>Hardwood work (wrought and fixed)</t>
  </si>
  <si>
    <t>Roofing Portion</t>
  </si>
  <si>
    <t>Rafter</t>
  </si>
  <si>
    <t>Purlin</t>
  </si>
  <si>
    <t>Rafter strut</t>
  </si>
  <si>
    <t>Eave Board</t>
  </si>
  <si>
    <t>Verge Board</t>
  </si>
  <si>
    <t>414.4 Cft.</t>
  </si>
  <si>
    <t>Carpenter</t>
  </si>
  <si>
    <t>Materials</t>
  </si>
  <si>
    <t>Hard wood</t>
  </si>
  <si>
    <t>=</t>
  </si>
  <si>
    <t>Cft.</t>
  </si>
  <si>
    <t>3/4" wide M.S Twisted Plate</t>
  </si>
  <si>
    <t>Wire nail (various size)</t>
  </si>
  <si>
    <t>viss</t>
  </si>
  <si>
    <t>30 G CGI Roofing sheet roofing work</t>
  </si>
  <si>
    <t>1900 Sft.</t>
  </si>
  <si>
    <t>Material</t>
  </si>
  <si>
    <t>CGI roofing sheet 7' (0.34  thickness)</t>
  </si>
  <si>
    <t>Sht.</t>
  </si>
  <si>
    <t>2"Roofing Nails</t>
  </si>
  <si>
    <t>Aluzinc plain sht. ridging with 9" lap</t>
  </si>
  <si>
    <t>Main bldg. ridge line</t>
  </si>
  <si>
    <t>50 Rft.</t>
  </si>
  <si>
    <t>Ready made Aluzinc ridge cover 10'LX(2'~2'-6" width)</t>
  </si>
  <si>
    <t>Rft.</t>
  </si>
  <si>
    <t>Builders' Estimate</t>
  </si>
  <si>
    <t>Particular</t>
  </si>
  <si>
    <t>Unit</t>
  </si>
  <si>
    <t>Quantity</t>
  </si>
  <si>
    <t>Rate
(Ks.)</t>
  </si>
  <si>
    <t>Amount
(Ks.)</t>
  </si>
  <si>
    <t>Sft.</t>
  </si>
  <si>
    <t>Ks.</t>
  </si>
  <si>
    <t>Nos.</t>
  </si>
  <si>
    <t>CGI sheet roofing work</t>
  </si>
  <si>
    <t>Rft</t>
  </si>
  <si>
    <t>(A) Grand Total For 1 to 12 Items in MMK</t>
  </si>
  <si>
    <t>Grand Total(1+2+3) for 1 Shelter in MMK</t>
  </si>
  <si>
    <t>Grand Total(1+2+3) for 1 Shelter in USD</t>
  </si>
  <si>
    <t>USD</t>
  </si>
  <si>
    <t>* Exchange rate: 1 USD = 2100 Kyats</t>
  </si>
  <si>
    <t>Sr. No.</t>
  </si>
  <si>
    <t xml:space="preserve">Rate
(Ks.) </t>
  </si>
  <si>
    <t xml:space="preserve">A </t>
  </si>
  <si>
    <t>MATERIALS COST</t>
  </si>
  <si>
    <t>Total(A)</t>
  </si>
  <si>
    <t xml:space="preserve">B </t>
  </si>
  <si>
    <t>PROFESSIONAL LABOR CHARGES</t>
  </si>
  <si>
    <t>Total (B)</t>
  </si>
  <si>
    <t>(1) Sub Total (A+B)</t>
  </si>
  <si>
    <t>(2) Materials Transport charges</t>
  </si>
  <si>
    <t>Local transport charges of all construction need materials from sources to construction site warehouse (Include loading and unloading labor charges)</t>
  </si>
  <si>
    <t>BILL OF QUANTITIES for BoQ#2</t>
  </si>
  <si>
    <t>Quality Specification</t>
  </si>
  <si>
    <t>Hard Wood
4"x2"x12' timber scant (9 nos)
4"x2"x9' timber scant (9 nos)
3"x2"x15' timber scant (28 nos)
3"x2"x12' timber scant (33 nos)
6"x1"x15' timber plank (4 nos)
6"x1"x12' timber plank (8 nos)
6"x1"x9' timber plank (4 nos)</t>
  </si>
  <si>
    <t>* Full size
* Good hardness of wood (local availability)
* good compatibility of inner wood cells
* Good density for moisture control
*Resistance to hammer pressure.</t>
  </si>
  <si>
    <t>* Product of iron
* Total length is 6" and width is 3/4" with adjusted depend on factory.</t>
  </si>
  <si>
    <t>Sheet dimensions:
Roofing line- 11 lines
Width: 2 feet &amp; 6 inches (762mm) Thickness: 0.34mm at least</t>
  </si>
  <si>
    <t>*Hot dip galvanized steel smooth body shank with umbrella head and rubber washer</t>
  </si>
  <si>
    <t>*Product of aluminum zinc
* No rusted quality under the rain for long years
*Thickness 0.34mm at least</t>
  </si>
  <si>
    <t>Total (1+2) for (1) Shelter in MMK</t>
  </si>
  <si>
    <t>Say Total cost for (1) Shelter Rehibilitation in MMK</t>
  </si>
  <si>
    <t>Signature:</t>
  </si>
  <si>
    <t>Name of Bidder:</t>
  </si>
  <si>
    <t>Name Of Company:</t>
  </si>
  <si>
    <t>Adress:</t>
  </si>
  <si>
    <t>Contact 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</si>
</sst>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_);_(* \(#,##0.0\);_(* &quot;-&quot;??_);_(@_)"/>
    <numFmt numFmtId="165" formatCode="0.0"/>
    <numFmt numFmtId="166" formatCode="0.000"/>
    <numFmt numFmtId="167" formatCode="_(* #,##0_);_(* \(#,##0\);_(* &quot;-&quot;??_);_(@_)"/>
    <numFmt numFmtId="168" formatCode="_(* #,##0.0_);_(* \(#,##0.0\);_(* &quot;-&quot;?_);_(@_)"/>
    <numFmt numFmtId="169" formatCode="#,##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name val="Verdana"/>
      <family val="2"/>
    </font>
    <font>
      <sz val="9"/>
      <name val="Verdana"/>
      <family val="2"/>
    </font>
    <font>
      <b/>
      <sz val="11"/>
      <name val="Zawgyi-One"/>
      <family val="2"/>
    </font>
    <font>
      <sz val="10"/>
      <name val="Zawgyi-One"/>
      <family val="2"/>
    </font>
    <font>
      <i/>
      <u/>
      <sz val="9"/>
      <name val="Verdana"/>
      <family val="2"/>
    </font>
    <font>
      <b/>
      <i/>
      <u/>
      <sz val="9"/>
      <name val="Zawgyi-One"/>
      <family val="2"/>
    </font>
    <font>
      <sz val="9"/>
      <name val="Zawgyi-One"/>
      <family val="2"/>
    </font>
    <font>
      <b/>
      <sz val="9"/>
      <name val="Zawgyi-One"/>
      <family val="2"/>
    </font>
    <font>
      <sz val="9"/>
      <color theme="1"/>
      <name val="Zawgyi-One"/>
      <family val="2"/>
    </font>
    <font>
      <sz val="11"/>
      <name val="Calibri"/>
      <family val="2"/>
      <scheme val="minor"/>
    </font>
    <font>
      <b/>
      <sz val="10"/>
      <name val="Zawgyi-One"/>
      <family val="2"/>
    </font>
    <font>
      <b/>
      <sz val="12"/>
      <name val="Zawgyi-One"/>
      <family val="2"/>
    </font>
    <font>
      <b/>
      <i/>
      <sz val="10"/>
      <name val="Zawgyi-One"/>
      <family val="2"/>
    </font>
    <font>
      <sz val="10"/>
      <name val="Arial"/>
      <family val="2"/>
    </font>
    <font>
      <sz val="9"/>
      <color theme="1"/>
      <name val="Verdana"/>
      <family val="2"/>
    </font>
    <font>
      <b/>
      <i/>
      <sz val="9"/>
      <name val="Zawgyi-One"/>
      <family val="2"/>
    </font>
    <font>
      <i/>
      <sz val="9"/>
      <name val="Zawgyi-One"/>
      <family val="2"/>
    </font>
    <font>
      <i/>
      <sz val="9"/>
      <name val="Times New Roman"/>
      <family val="1"/>
    </font>
    <font>
      <b/>
      <i/>
      <sz val="9"/>
      <name val="Verdana"/>
      <family val="2"/>
    </font>
    <font>
      <b/>
      <i/>
      <sz val="9"/>
      <color rgb="FFFF0000"/>
      <name val="Zawgyi-One"/>
      <family val="2"/>
    </font>
    <font>
      <b/>
      <sz val="10"/>
      <name val="Calibri"/>
      <family val="2"/>
      <scheme val="minor"/>
    </font>
    <font>
      <sz val="10"/>
      <name val="Calibri"/>
      <family val="2"/>
      <scheme val="minor"/>
    </font>
    <font>
      <i/>
      <sz val="10"/>
      <name val="Calibri"/>
      <family val="2"/>
      <scheme val="minor"/>
    </font>
    <font>
      <b/>
      <i/>
      <sz val="10"/>
      <name val="Calibri"/>
      <family val="2"/>
      <scheme val="minor"/>
    </font>
    <font>
      <i/>
      <sz val="9"/>
      <name val="Verdana"/>
      <family val="2"/>
    </font>
  </fonts>
  <fills count="3">
    <fill>
      <patternFill patternType="none"/>
    </fill>
    <fill>
      <patternFill patternType="gray125"/>
    </fill>
    <fill>
      <patternFill patternType="solid">
        <fgColor theme="0"/>
        <bgColor indexed="64"/>
      </patternFill>
    </fill>
  </fills>
  <borders count="111">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top style="double">
        <color indexed="64"/>
      </top>
      <bottom style="dashed">
        <color indexed="64"/>
      </bottom>
      <diagonal/>
    </border>
    <border>
      <left style="hair">
        <color indexed="64"/>
      </left>
      <right style="hair">
        <color indexed="64"/>
      </right>
      <top style="double">
        <color indexed="64"/>
      </top>
      <bottom style="dashed">
        <color indexed="64"/>
      </bottom>
      <diagonal/>
    </border>
    <border>
      <left style="thin">
        <color indexed="64"/>
      </left>
      <right style="double">
        <color indexed="64"/>
      </right>
      <top style="double">
        <color indexed="64"/>
      </top>
      <bottom style="dashed">
        <color indexed="64"/>
      </bottom>
      <diagonal/>
    </border>
    <border>
      <left style="double">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hair">
        <color indexed="64"/>
      </left>
      <right style="hair">
        <color indexed="64"/>
      </right>
      <top style="dashed">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hair">
        <color indexed="64"/>
      </left>
      <right style="hair">
        <color indexed="64"/>
      </right>
      <top/>
      <bottom style="dashed">
        <color indexed="64"/>
      </bottom>
      <diagonal/>
    </border>
    <border>
      <left style="thin">
        <color indexed="64"/>
      </left>
      <right style="double">
        <color indexed="64"/>
      </right>
      <top/>
      <bottom style="dashed">
        <color indexed="64"/>
      </bottom>
      <diagonal/>
    </border>
    <border>
      <left style="double">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hair">
        <color indexed="64"/>
      </left>
      <right style="hair">
        <color indexed="64"/>
      </right>
      <top style="dashed">
        <color indexed="64"/>
      </top>
      <bottom style="dashed">
        <color indexed="64"/>
      </bottom>
      <diagonal/>
    </border>
    <border>
      <left style="thin">
        <color indexed="64"/>
      </left>
      <right style="double">
        <color indexed="64"/>
      </right>
      <top style="dashed">
        <color indexed="64"/>
      </top>
      <bottom style="dashed">
        <color indexed="64"/>
      </bottom>
      <diagonal/>
    </border>
    <border>
      <left style="double">
        <color indexed="64"/>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hair">
        <color indexed="64"/>
      </left>
      <right style="hair">
        <color indexed="64"/>
      </right>
      <top style="dashed">
        <color indexed="64"/>
      </top>
      <bottom/>
      <diagonal/>
    </border>
    <border>
      <left style="thin">
        <color indexed="64"/>
      </left>
      <right/>
      <top/>
      <bottom/>
      <diagonal/>
    </border>
    <border>
      <left style="thin">
        <color indexed="64"/>
      </left>
      <right style="double">
        <color indexed="64"/>
      </right>
      <top style="dashed">
        <color indexed="64"/>
      </top>
      <bottom/>
      <diagonal/>
    </border>
    <border>
      <left style="thin">
        <color indexed="64"/>
      </left>
      <right/>
      <top/>
      <bottom style="thin">
        <color indexed="64"/>
      </bottom>
      <diagonal/>
    </border>
    <border>
      <left style="thin">
        <color indexed="64"/>
      </left>
      <right style="double">
        <color indexed="64"/>
      </right>
      <top style="dash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hair">
        <color indexed="64"/>
      </right>
      <top style="dashed">
        <color indexed="64"/>
      </top>
      <bottom style="dashed">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style="dashed">
        <color indexed="64"/>
      </bottom>
      <diagonal/>
    </border>
    <border>
      <left/>
      <right style="double">
        <color indexed="64"/>
      </right>
      <top style="dashed">
        <color indexed="64"/>
      </top>
      <bottom style="dashed">
        <color indexed="64"/>
      </bottom>
      <diagonal/>
    </border>
    <border>
      <left style="double">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top/>
      <bottom style="medium">
        <color indexed="64"/>
      </bottom>
      <diagonal/>
    </border>
    <border>
      <left/>
      <right style="double">
        <color indexed="64"/>
      </right>
      <top style="dashed">
        <color indexed="64"/>
      </top>
      <bottom style="medium">
        <color indexed="64"/>
      </bottom>
      <diagonal/>
    </border>
    <border>
      <left style="double">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right style="double">
        <color indexed="64"/>
      </right>
      <top/>
      <bottom style="dashed">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tted">
        <color indexed="64"/>
      </bottom>
      <diagonal/>
    </border>
    <border>
      <left style="double">
        <color indexed="64"/>
      </left>
      <right style="double">
        <color indexed="64"/>
      </right>
      <top style="double">
        <color indexed="64"/>
      </top>
      <bottom style="dotted">
        <color indexed="64"/>
      </bottom>
      <diagonal/>
    </border>
    <border>
      <left/>
      <right style="thin">
        <color indexed="64"/>
      </right>
      <top style="dotted">
        <color indexed="64"/>
      </top>
      <bottom style="dotted">
        <color indexed="64"/>
      </bottom>
      <diagonal/>
    </border>
    <border>
      <left style="double">
        <color indexed="64"/>
      </left>
      <right style="double">
        <color indexed="64"/>
      </right>
      <top style="dotted">
        <color indexed="64"/>
      </top>
      <bottom style="dott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dashed">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style="double">
        <color indexed="64"/>
      </left>
      <right style="double">
        <color indexed="64"/>
      </right>
      <top style="dotted">
        <color indexed="64"/>
      </top>
      <bottom style="medium">
        <color indexed="64"/>
      </bottom>
      <diagonal/>
    </border>
    <border>
      <left style="thin">
        <color rgb="FF000000"/>
      </left>
      <right style="double">
        <color indexed="64"/>
      </right>
      <top style="dotted">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bottom style="medium">
        <color indexed="64"/>
      </bottom>
      <diagonal/>
    </border>
    <border>
      <left/>
      <right/>
      <top style="medium">
        <color indexed="64"/>
      </top>
      <bottom/>
      <diagonal/>
    </border>
    <border>
      <left/>
      <right style="thin">
        <color indexed="64"/>
      </right>
      <top style="double">
        <color indexed="64"/>
      </top>
      <bottom style="dashed">
        <color indexed="64"/>
      </bottom>
      <diagonal/>
    </border>
    <border>
      <left style="thin">
        <color indexed="64"/>
      </left>
      <right style="thin">
        <color indexed="64"/>
      </right>
      <top style="dashed">
        <color indexed="64"/>
      </top>
      <bottom style="double">
        <color indexed="64"/>
      </bottom>
      <diagonal/>
    </border>
    <border>
      <left style="double">
        <color indexed="64"/>
      </left>
      <right/>
      <top style="double">
        <color indexed="64"/>
      </top>
      <bottom style="dashed">
        <color indexed="64"/>
      </bottom>
      <diagonal/>
    </border>
    <border>
      <left/>
      <right/>
      <top style="double">
        <color indexed="64"/>
      </top>
      <bottom style="dashed">
        <color indexed="64"/>
      </bottom>
      <diagonal/>
    </border>
    <border>
      <left style="double">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double">
        <color indexed="64"/>
      </right>
      <top style="dotted">
        <color indexed="64"/>
      </top>
      <bottom style="dotted">
        <color indexed="64"/>
      </bottom>
      <diagonal/>
    </border>
    <border>
      <left style="thin">
        <color rgb="FF000000"/>
      </left>
      <right style="double">
        <color indexed="64"/>
      </right>
      <top style="dotted">
        <color indexed="64"/>
      </top>
      <bottom style="dotted">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diagonal/>
    </border>
  </borders>
  <cellStyleXfs count="4">
    <xf numFmtId="0" fontId="0" fillId="0" borderId="0"/>
    <xf numFmtId="43" fontId="1" fillId="0" borderId="0" applyFont="0" applyFill="0" applyBorder="0" applyAlignment="0" applyProtection="0"/>
    <xf numFmtId="43" fontId="16" fillId="0" borderId="0" applyFont="0" applyFill="0" applyBorder="0" applyAlignment="0" applyProtection="0"/>
    <xf numFmtId="0" fontId="16" fillId="0" borderId="0"/>
  </cellStyleXfs>
  <cellXfs count="332">
    <xf numFmtId="0" fontId="0" fillId="0" borderId="0" xfId="0"/>
    <xf numFmtId="0" fontId="4" fillId="0" borderId="0" xfId="0" applyFont="1" applyAlignment="1" applyProtection="1">
      <alignment vertical="center"/>
      <protection locked="0"/>
    </xf>
    <xf numFmtId="0" fontId="5" fillId="0" borderId="0" xfId="0" applyFont="1" applyAlignment="1">
      <alignment horizontal="center" vertical="center"/>
    </xf>
    <xf numFmtId="0" fontId="6" fillId="0" borderId="0" xfId="0" applyFont="1" applyAlignment="1">
      <alignment vertical="center"/>
    </xf>
    <xf numFmtId="0" fontId="4" fillId="0" borderId="0" xfId="0" applyFont="1" applyProtection="1">
      <protection locked="0"/>
    </xf>
    <xf numFmtId="2" fontId="3" fillId="0" borderId="7" xfId="0" applyNumberFormat="1"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11" xfId="0" applyFont="1" applyBorder="1" applyAlignment="1">
      <alignment horizontal="center" vertical="center"/>
    </xf>
    <xf numFmtId="0" fontId="3" fillId="0" borderId="12" xfId="0" applyFont="1" applyBorder="1" applyAlignment="1">
      <alignment vertical="center"/>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2" fontId="4" fillId="0" borderId="12" xfId="0" applyNumberFormat="1" applyFont="1" applyBorder="1" applyAlignment="1" applyProtection="1">
      <alignment horizontal="right" vertical="center"/>
      <protection locked="0"/>
    </xf>
    <xf numFmtId="0" fontId="4" fillId="0" borderId="12" xfId="0" applyFont="1" applyBorder="1" applyAlignment="1" applyProtection="1">
      <alignment horizontal="right" vertical="center"/>
      <protection locked="0"/>
    </xf>
    <xf numFmtId="0" fontId="4" fillId="0" borderId="3" xfId="0" applyFont="1" applyBorder="1" applyAlignment="1">
      <alignment horizontal="center" vertical="center"/>
    </xf>
    <xf numFmtId="0" fontId="3" fillId="0" borderId="15" xfId="0" applyFont="1" applyBorder="1" applyAlignment="1" applyProtection="1">
      <alignment horizontal="center" vertical="center"/>
      <protection locked="0"/>
    </xf>
    <xf numFmtId="0" fontId="3" fillId="0" borderId="16" xfId="0" applyFont="1" applyBorder="1" applyAlignment="1">
      <alignment horizontal="center" vertical="center"/>
    </xf>
    <xf numFmtId="0" fontId="3" fillId="0" borderId="17" xfId="0" applyFont="1" applyBorder="1" applyAlignment="1">
      <alignment vertical="center"/>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2" fontId="4" fillId="0" borderId="17" xfId="0" applyNumberFormat="1" applyFont="1" applyBorder="1" applyAlignment="1">
      <alignment horizontal="right" vertical="center"/>
    </xf>
    <xf numFmtId="0" fontId="4" fillId="0" borderId="17" xfId="0" applyFont="1" applyBorder="1" applyAlignment="1">
      <alignment horizontal="right" vertical="center"/>
    </xf>
    <xf numFmtId="0" fontId="4" fillId="0" borderId="20" xfId="0" applyFont="1" applyBorder="1" applyAlignment="1">
      <alignment horizontal="center" vertical="center"/>
    </xf>
    <xf numFmtId="0" fontId="3" fillId="0" borderId="21" xfId="0" applyFont="1" applyBorder="1" applyAlignment="1">
      <alignment horizontal="center" vertical="center"/>
    </xf>
    <xf numFmtId="0" fontId="7" fillId="0" borderId="22" xfId="0" applyFont="1" applyBorder="1" applyAlignment="1">
      <alignment vertical="center"/>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2" fontId="4" fillId="0" borderId="22" xfId="0" applyNumberFormat="1" applyFont="1" applyBorder="1" applyAlignment="1">
      <alignment horizontal="right" vertical="center"/>
    </xf>
    <xf numFmtId="0" fontId="4" fillId="0" borderId="22" xfId="0" applyFont="1" applyBorder="1" applyAlignment="1">
      <alignment horizontal="right" vertical="center"/>
    </xf>
    <xf numFmtId="0" fontId="4" fillId="0" borderId="23" xfId="0" applyFont="1" applyBorder="1" applyAlignment="1">
      <alignment vertical="center"/>
    </xf>
    <xf numFmtId="0" fontId="3" fillId="0" borderId="25" xfId="0" applyFont="1" applyBorder="1" applyAlignment="1" applyProtection="1">
      <alignment horizontal="right" vertical="center"/>
      <protection locked="0"/>
    </xf>
    <xf numFmtId="0" fontId="3" fillId="0" borderId="26" xfId="0" applyFont="1" applyBorder="1" applyAlignment="1">
      <alignment horizontal="center" vertical="center"/>
    </xf>
    <xf numFmtId="0" fontId="4" fillId="0" borderId="27" xfId="0" applyFont="1" applyBorder="1" applyAlignment="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2" fontId="4" fillId="0" borderId="27" xfId="0" applyNumberFormat="1" applyFont="1" applyBorder="1" applyAlignment="1">
      <alignment horizontal="right" vertical="center"/>
    </xf>
    <xf numFmtId="0" fontId="4" fillId="0" borderId="27" xfId="0" applyFont="1" applyBorder="1" applyAlignment="1">
      <alignment horizontal="right" vertical="center"/>
    </xf>
    <xf numFmtId="0" fontId="4" fillId="0" borderId="28" xfId="0" applyFont="1" applyBorder="1" applyAlignment="1">
      <alignment vertical="center"/>
    </xf>
    <xf numFmtId="0" fontId="3" fillId="0" borderId="30" xfId="0" applyFont="1" applyBorder="1" applyAlignment="1" applyProtection="1">
      <alignment horizontal="right" vertical="center"/>
      <protection locked="0"/>
    </xf>
    <xf numFmtId="0" fontId="4" fillId="0" borderId="0" xfId="0" applyFont="1"/>
    <xf numFmtId="0" fontId="3" fillId="0" borderId="27" xfId="0" applyFont="1" applyBorder="1" applyAlignment="1">
      <alignment vertical="center"/>
    </xf>
    <xf numFmtId="0" fontId="3" fillId="0" borderId="26" xfId="0" applyFont="1" applyBorder="1" applyAlignment="1">
      <alignment horizontal="center"/>
    </xf>
    <xf numFmtId="0" fontId="4" fillId="0" borderId="28"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4" fillId="0" borderId="29" xfId="0" quotePrefix="1" applyFont="1" applyBorder="1" applyAlignment="1" applyProtection="1">
      <alignment horizontal="center" vertical="center"/>
      <protection locked="0"/>
    </xf>
    <xf numFmtId="0" fontId="3" fillId="0" borderId="31" xfId="0" applyFont="1" applyBorder="1" applyAlignment="1">
      <alignment horizontal="center"/>
    </xf>
    <xf numFmtId="0" fontId="8" fillId="0" borderId="32" xfId="0" applyFont="1" applyBorder="1" applyAlignment="1">
      <alignment vertical="center"/>
    </xf>
    <xf numFmtId="0" fontId="9" fillId="0" borderId="33" xfId="0" applyFont="1" applyBorder="1" applyAlignment="1" applyProtection="1">
      <alignment horizontal="center" vertical="center"/>
      <protection locked="0"/>
    </xf>
    <xf numFmtId="0" fontId="9" fillId="0" borderId="34" xfId="0" applyFont="1" applyBorder="1" applyAlignment="1" applyProtection="1">
      <alignment horizontal="center" vertical="center"/>
      <protection locked="0"/>
    </xf>
    <xf numFmtId="0" fontId="9" fillId="0" borderId="34" xfId="0" quotePrefix="1" applyFont="1" applyBorder="1" applyAlignment="1" applyProtection="1">
      <alignment horizontal="center" vertical="center"/>
      <protection locked="0"/>
    </xf>
    <xf numFmtId="2" fontId="9" fillId="0" borderId="32" xfId="0" applyNumberFormat="1" applyFont="1" applyBorder="1" applyAlignment="1">
      <alignment horizontal="right" vertical="center"/>
    </xf>
    <xf numFmtId="43" fontId="9" fillId="0" borderId="35" xfId="1" applyFont="1" applyFill="1" applyBorder="1" applyAlignment="1" applyProtection="1">
      <alignment vertical="center"/>
    </xf>
    <xf numFmtId="0" fontId="3" fillId="0" borderId="36" xfId="0" applyFont="1" applyBorder="1" applyAlignment="1" applyProtection="1">
      <alignment horizontal="right" vertical="center"/>
      <protection locked="0"/>
    </xf>
    <xf numFmtId="0" fontId="9" fillId="0" borderId="32" xfId="0" applyFont="1" applyBorder="1" applyAlignment="1">
      <alignment vertical="center"/>
    </xf>
    <xf numFmtId="0" fontId="9" fillId="0" borderId="28" xfId="0" applyFont="1" applyBorder="1" applyAlignment="1" applyProtection="1">
      <alignment horizontal="center" vertical="center"/>
      <protection locked="0"/>
    </xf>
    <xf numFmtId="0" fontId="9" fillId="0" borderId="29" xfId="0" applyFont="1" applyBorder="1" applyAlignment="1" applyProtection="1">
      <alignment horizontal="center" vertical="center"/>
      <protection locked="0"/>
    </xf>
    <xf numFmtId="0" fontId="9" fillId="0" borderId="29" xfId="0" quotePrefix="1" applyFont="1" applyBorder="1" applyAlignment="1" applyProtection="1">
      <alignment horizontal="center" vertical="center"/>
      <protection locked="0"/>
    </xf>
    <xf numFmtId="2" fontId="9" fillId="0" borderId="27" xfId="0" applyNumberFormat="1" applyFont="1" applyBorder="1" applyAlignment="1">
      <alignment horizontal="right" vertical="center"/>
    </xf>
    <xf numFmtId="43" fontId="9" fillId="0" borderId="28" xfId="1" applyFont="1" applyFill="1" applyBorder="1" applyAlignment="1" applyProtection="1">
      <alignment vertical="center"/>
    </xf>
    <xf numFmtId="0" fontId="3" fillId="0" borderId="16" xfId="0" applyFont="1" applyBorder="1" applyAlignment="1">
      <alignment horizontal="center"/>
    </xf>
    <xf numFmtId="0" fontId="4" fillId="0" borderId="17" xfId="0" applyFont="1" applyBorder="1" applyAlignment="1">
      <alignment vertical="center"/>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19" xfId="0" quotePrefix="1" applyFont="1" applyBorder="1" applyAlignment="1" applyProtection="1">
      <alignment horizontal="center" vertical="center"/>
      <protection locked="0"/>
    </xf>
    <xf numFmtId="164" fontId="4" fillId="0" borderId="37" xfId="1" applyNumberFormat="1" applyFont="1" applyFill="1" applyBorder="1" applyAlignment="1" applyProtection="1">
      <alignment vertical="center"/>
    </xf>
    <xf numFmtId="0" fontId="3" fillId="0" borderId="38" xfId="0" applyFont="1" applyBorder="1" applyAlignment="1" applyProtection="1">
      <alignment horizontal="right" vertical="center"/>
      <protection locked="0"/>
    </xf>
    <xf numFmtId="0" fontId="3" fillId="0" borderId="21" xfId="0" applyFont="1" applyBorder="1" applyAlignment="1">
      <alignment horizontal="center"/>
    </xf>
    <xf numFmtId="0" fontId="4" fillId="0" borderId="23"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4" fillId="0" borderId="24" xfId="0" quotePrefix="1" applyFont="1" applyBorder="1" applyAlignment="1" applyProtection="1">
      <alignment horizontal="center" vertical="center"/>
      <protection locked="0"/>
    </xf>
    <xf numFmtId="43" fontId="4" fillId="0" borderId="0" xfId="0" applyNumberFormat="1" applyFont="1"/>
    <xf numFmtId="0" fontId="7" fillId="0" borderId="27" xfId="0" applyFont="1" applyBorder="1" applyAlignment="1">
      <alignment vertical="center"/>
    </xf>
    <xf numFmtId="0" fontId="10" fillId="0" borderId="26" xfId="0" applyFont="1" applyBorder="1" applyAlignment="1">
      <alignment horizontal="center"/>
    </xf>
    <xf numFmtId="0" fontId="9" fillId="0" borderId="27" xfId="0" applyFont="1" applyBorder="1" applyAlignment="1">
      <alignment vertical="center"/>
    </xf>
    <xf numFmtId="2" fontId="11" fillId="0" borderId="27" xfId="0" applyNumberFormat="1" applyFont="1" applyBorder="1" applyAlignment="1">
      <alignment horizontal="right" vertical="center"/>
    </xf>
    <xf numFmtId="0" fontId="9" fillId="0" borderId="28" xfId="0" applyFont="1" applyBorder="1" applyAlignment="1">
      <alignment vertical="center"/>
    </xf>
    <xf numFmtId="0" fontId="10" fillId="0" borderId="30" xfId="0" applyFont="1" applyBorder="1" applyAlignment="1" applyProtection="1">
      <alignment horizontal="right" vertical="center"/>
      <protection locked="0"/>
    </xf>
    <xf numFmtId="43" fontId="9" fillId="0" borderId="0" xfId="0" applyNumberFormat="1" applyFont="1"/>
    <xf numFmtId="0" fontId="9" fillId="0" borderId="0" xfId="0" applyFont="1" applyProtection="1">
      <protection locked="0"/>
    </xf>
    <xf numFmtId="0" fontId="3" fillId="0" borderId="27" xfId="0" applyFont="1" applyBorder="1" applyAlignment="1">
      <alignment horizontal="left" vertical="center"/>
    </xf>
    <xf numFmtId="2" fontId="4" fillId="0" borderId="28" xfId="0" applyNumberFormat="1" applyFont="1" applyBorder="1" applyAlignment="1">
      <alignment vertical="center"/>
    </xf>
    <xf numFmtId="165" fontId="4" fillId="0" borderId="19" xfId="0" applyNumberFormat="1" applyFont="1" applyBorder="1" applyAlignment="1" applyProtection="1">
      <alignment horizontal="center" vertical="center"/>
      <protection locked="0"/>
    </xf>
    <xf numFmtId="2" fontId="4" fillId="0" borderId="37" xfId="0" applyNumberFormat="1" applyFont="1" applyBorder="1" applyAlignment="1">
      <alignment vertical="center"/>
    </xf>
    <xf numFmtId="0" fontId="4" fillId="0" borderId="27" xfId="0" applyFont="1" applyBorder="1" applyAlignment="1">
      <alignment horizontal="left" vertical="center"/>
    </xf>
    <xf numFmtId="2" fontId="4" fillId="0" borderId="0" xfId="0" applyNumberFormat="1" applyFont="1" applyProtection="1">
      <protection locked="0"/>
    </xf>
    <xf numFmtId="2" fontId="4" fillId="0" borderId="0" xfId="0" applyNumberFormat="1" applyFont="1"/>
    <xf numFmtId="0" fontId="12" fillId="2" borderId="39" xfId="0" applyFont="1" applyFill="1" applyBorder="1" applyAlignment="1">
      <alignment vertical="center"/>
    </xf>
    <xf numFmtId="2" fontId="4" fillId="0" borderId="27" xfId="0" applyNumberFormat="1" applyFont="1" applyBorder="1" applyAlignment="1">
      <alignment vertical="center"/>
    </xf>
    <xf numFmtId="2" fontId="4" fillId="0" borderId="20" xfId="0" applyNumberFormat="1" applyFont="1" applyBorder="1" applyAlignment="1">
      <alignment vertical="center"/>
    </xf>
    <xf numFmtId="0" fontId="4" fillId="0" borderId="40" xfId="0" applyFont="1" applyBorder="1" applyAlignment="1">
      <alignment vertical="center"/>
    </xf>
    <xf numFmtId="166" fontId="4" fillId="0" borderId="0" xfId="0" applyNumberFormat="1" applyFont="1"/>
    <xf numFmtId="0" fontId="3" fillId="0" borderId="0" xfId="0" applyFont="1" applyAlignment="1" applyProtection="1">
      <alignment horizontal="center"/>
      <protection locked="0"/>
    </xf>
    <xf numFmtId="0" fontId="4" fillId="0" borderId="0" xfId="0" applyFont="1" applyAlignment="1" applyProtection="1">
      <alignment horizontal="center"/>
      <protection locked="0"/>
    </xf>
    <xf numFmtId="2" fontId="4" fillId="0" borderId="0" xfId="0" applyNumberFormat="1" applyFont="1" applyAlignment="1" applyProtection="1">
      <alignment horizontal="right"/>
      <protection locked="0"/>
    </xf>
    <xf numFmtId="0" fontId="4" fillId="0" borderId="0" xfId="0" applyFont="1" applyAlignment="1" applyProtection="1">
      <alignment horizontal="right"/>
      <protection locked="0"/>
    </xf>
    <xf numFmtId="0" fontId="3" fillId="0" borderId="0" xfId="0" applyFont="1" applyAlignment="1" applyProtection="1">
      <alignment horizontal="right"/>
      <protection locked="0"/>
    </xf>
    <xf numFmtId="0" fontId="4" fillId="0" borderId="0" xfId="0" applyFont="1" applyAlignment="1">
      <alignment horizontal="left" vertical="center"/>
    </xf>
    <xf numFmtId="2" fontId="4" fillId="0" borderId="0" xfId="0" applyNumberFormat="1" applyFont="1" applyAlignment="1">
      <alignment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2" fontId="5" fillId="0" borderId="42" xfId="0" applyNumberFormat="1" applyFont="1" applyBorder="1" applyAlignment="1">
      <alignment horizontal="center" vertical="center"/>
    </xf>
    <xf numFmtId="0" fontId="5" fillId="0" borderId="42" xfId="0" applyFont="1" applyBorder="1" applyAlignment="1">
      <alignment horizontal="center" vertical="center" wrapText="1"/>
    </xf>
    <xf numFmtId="0" fontId="6" fillId="0" borderId="0" xfId="0" applyFont="1"/>
    <xf numFmtId="0" fontId="13" fillId="0" borderId="11" xfId="0" applyFont="1" applyBorder="1" applyAlignment="1">
      <alignment horizontal="center" vertical="center"/>
    </xf>
    <xf numFmtId="0" fontId="13" fillId="0" borderId="12" xfId="0" applyFont="1" applyBorder="1" applyAlignment="1">
      <alignment horizontal="left" vertical="center"/>
    </xf>
    <xf numFmtId="0" fontId="13" fillId="0" borderId="12" xfId="0" applyFont="1" applyBorder="1" applyAlignment="1">
      <alignment horizontal="center" vertical="center"/>
    </xf>
    <xf numFmtId="2" fontId="13" fillId="0" borderId="12" xfId="0" applyNumberFormat="1" applyFont="1" applyBorder="1" applyAlignment="1">
      <alignment horizontal="center" vertical="center"/>
    </xf>
    <xf numFmtId="0" fontId="14" fillId="0" borderId="12" xfId="0" applyFont="1" applyBorder="1" applyAlignment="1">
      <alignment horizontal="center" vertical="center"/>
    </xf>
    <xf numFmtId="0" fontId="6" fillId="0" borderId="23" xfId="0" applyFont="1" applyBorder="1" applyAlignment="1">
      <alignment vertical="center"/>
    </xf>
    <xf numFmtId="0" fontId="6" fillId="0" borderId="45" xfId="0" applyFont="1" applyBorder="1" applyAlignment="1">
      <alignment vertical="center"/>
    </xf>
    <xf numFmtId="0" fontId="6" fillId="0" borderId="26" xfId="0" applyFont="1" applyBorder="1" applyAlignment="1">
      <alignment horizontal="center" vertical="center"/>
    </xf>
    <xf numFmtId="0" fontId="6" fillId="0" borderId="27" xfId="0" applyFont="1" applyBorder="1" applyAlignment="1">
      <alignment horizontal="left" vertical="center"/>
    </xf>
    <xf numFmtId="0" fontId="6" fillId="0" borderId="27" xfId="0" applyFont="1" applyBorder="1" applyAlignment="1">
      <alignment horizontal="center" vertical="center"/>
    </xf>
    <xf numFmtId="2" fontId="6" fillId="0" borderId="27" xfId="0" applyNumberFormat="1" applyFont="1" applyBorder="1" applyAlignment="1">
      <alignment horizontal="center" vertical="center"/>
    </xf>
    <xf numFmtId="167" fontId="6" fillId="0" borderId="27" xfId="1" applyNumberFormat="1" applyFont="1" applyBorder="1" applyAlignment="1">
      <alignment horizontal="center" vertical="center"/>
    </xf>
    <xf numFmtId="164" fontId="6" fillId="0" borderId="18" xfId="1" applyNumberFormat="1" applyFont="1" applyBorder="1" applyAlignment="1">
      <alignment vertical="center"/>
    </xf>
    <xf numFmtId="0" fontId="6" fillId="0" borderId="46" xfId="0" applyFont="1" applyBorder="1" applyAlignment="1">
      <alignment vertical="center"/>
    </xf>
    <xf numFmtId="165" fontId="6" fillId="0" borderId="0" xfId="0" applyNumberFormat="1" applyFont="1" applyAlignment="1">
      <alignment vertical="center"/>
    </xf>
    <xf numFmtId="164" fontId="6" fillId="0" borderId="0" xfId="0" applyNumberFormat="1" applyFont="1" applyAlignment="1">
      <alignment vertical="center"/>
    </xf>
    <xf numFmtId="2" fontId="6" fillId="0" borderId="0" xfId="0" applyNumberFormat="1" applyFont="1" applyAlignment="1">
      <alignment vertical="center"/>
    </xf>
    <xf numFmtId="0" fontId="15" fillId="0" borderId="47" xfId="0" applyFont="1" applyBorder="1" applyAlignment="1">
      <alignment horizontal="center" vertical="center"/>
    </xf>
    <xf numFmtId="0" fontId="15" fillId="0" borderId="48" xfId="0" applyFont="1" applyBorder="1" applyAlignment="1">
      <alignment horizontal="left" vertical="center"/>
    </xf>
    <xf numFmtId="164" fontId="15" fillId="0" borderId="52" xfId="1" applyNumberFormat="1" applyFont="1" applyBorder="1" applyAlignment="1">
      <alignment vertical="center"/>
    </xf>
    <xf numFmtId="0" fontId="15" fillId="0" borderId="53" xfId="0" applyFont="1" applyBorder="1" applyAlignment="1">
      <alignment vertical="center"/>
    </xf>
    <xf numFmtId="0" fontId="15" fillId="0" borderId="0" xfId="0" applyFont="1" applyAlignment="1">
      <alignment vertical="center"/>
    </xf>
    <xf numFmtId="168" fontId="15" fillId="0" borderId="0" xfId="0" applyNumberFormat="1" applyFont="1" applyAlignment="1">
      <alignment vertical="center"/>
    </xf>
    <xf numFmtId="2" fontId="15" fillId="0" borderId="0" xfId="0" applyNumberFormat="1" applyFont="1" applyAlignment="1">
      <alignment vertical="center"/>
    </xf>
    <xf numFmtId="0" fontId="13" fillId="0" borderId="54" xfId="0" applyFont="1" applyBorder="1" applyAlignment="1">
      <alignment horizontal="center"/>
    </xf>
    <xf numFmtId="0" fontId="13" fillId="0" borderId="55" xfId="0" applyFont="1" applyBorder="1"/>
    <xf numFmtId="0" fontId="13" fillId="0" borderId="55" xfId="0" applyFont="1" applyBorder="1" applyAlignment="1">
      <alignment horizontal="center" vertical="center"/>
    </xf>
    <xf numFmtId="2" fontId="13" fillId="0" borderId="55" xfId="0" applyNumberFormat="1" applyFont="1" applyBorder="1" applyAlignment="1">
      <alignment horizontal="center" vertical="center"/>
    </xf>
    <xf numFmtId="0" fontId="13" fillId="0" borderId="56" xfId="0" applyFont="1" applyBorder="1"/>
    <xf numFmtId="0" fontId="13" fillId="0" borderId="23" xfId="0" applyFont="1" applyBorder="1"/>
    <xf numFmtId="0" fontId="13" fillId="0" borderId="57" xfId="0" applyFont="1" applyBorder="1"/>
    <xf numFmtId="0" fontId="13" fillId="0" borderId="0" xfId="0" applyFont="1"/>
    <xf numFmtId="0" fontId="6" fillId="0" borderId="26" xfId="0" applyFont="1" applyBorder="1" applyAlignment="1">
      <alignment horizontal="center"/>
    </xf>
    <xf numFmtId="0" fontId="6" fillId="0" borderId="27" xfId="0" applyFont="1" applyBorder="1"/>
    <xf numFmtId="2" fontId="6" fillId="0" borderId="27" xfId="0" applyNumberFormat="1" applyFont="1" applyBorder="1" applyAlignment="1">
      <alignment horizontal="center"/>
    </xf>
    <xf numFmtId="167" fontId="6" fillId="0" borderId="28" xfId="1" applyNumberFormat="1" applyFont="1" applyBorder="1"/>
    <xf numFmtId="164" fontId="6" fillId="0" borderId="28" xfId="1" applyNumberFormat="1" applyFont="1" applyBorder="1"/>
    <xf numFmtId="0" fontId="6" fillId="0" borderId="46" xfId="0" applyFont="1" applyBorder="1"/>
    <xf numFmtId="2" fontId="6" fillId="2" borderId="27" xfId="0" applyNumberFormat="1" applyFont="1" applyFill="1" applyBorder="1" applyAlignment="1">
      <alignment horizontal="center" vertical="center"/>
    </xf>
    <xf numFmtId="2" fontId="6" fillId="2" borderId="27" xfId="0" applyNumberFormat="1" applyFont="1" applyFill="1" applyBorder="1" applyAlignment="1">
      <alignment horizontal="center"/>
    </xf>
    <xf numFmtId="167" fontId="6" fillId="2" borderId="28" xfId="1" applyNumberFormat="1" applyFont="1" applyFill="1" applyBorder="1"/>
    <xf numFmtId="2" fontId="6" fillId="0" borderId="0" xfId="0" applyNumberFormat="1" applyFont="1"/>
    <xf numFmtId="168" fontId="6" fillId="0" borderId="0" xfId="0" applyNumberFormat="1" applyFont="1"/>
    <xf numFmtId="164" fontId="6" fillId="2" borderId="28" xfId="1" applyNumberFormat="1" applyFont="1" applyFill="1" applyBorder="1"/>
    <xf numFmtId="0" fontId="15" fillId="0" borderId="47" xfId="0" applyFont="1" applyBorder="1" applyAlignment="1">
      <alignment horizontal="center"/>
    </xf>
    <xf numFmtId="0" fontId="15" fillId="0" borderId="48" xfId="0" applyFont="1" applyBorder="1"/>
    <xf numFmtId="0" fontId="15" fillId="0" borderId="53" xfId="0" applyFont="1" applyBorder="1"/>
    <xf numFmtId="0" fontId="15" fillId="0" borderId="0" xfId="0" applyFont="1"/>
    <xf numFmtId="0" fontId="13" fillId="0" borderId="21" xfId="0" applyFont="1" applyBorder="1" applyAlignment="1">
      <alignment horizontal="center"/>
    </xf>
    <xf numFmtId="0" fontId="13" fillId="0" borderId="22" xfId="0" applyFont="1" applyBorder="1"/>
    <xf numFmtId="0" fontId="13" fillId="0" borderId="22" xfId="0" applyFont="1" applyBorder="1" applyAlignment="1">
      <alignment horizontal="center" vertical="center"/>
    </xf>
    <xf numFmtId="2" fontId="13" fillId="0" borderId="22" xfId="0" applyNumberFormat="1" applyFont="1" applyBorder="1" applyAlignment="1">
      <alignment horizontal="center"/>
    </xf>
    <xf numFmtId="164" fontId="13" fillId="0" borderId="23" xfId="0" applyNumberFormat="1" applyFont="1" applyBorder="1"/>
    <xf numFmtId="0" fontId="6" fillId="0" borderId="27" xfId="0" applyFont="1" applyBorder="1" applyAlignment="1">
      <alignment vertical="center"/>
    </xf>
    <xf numFmtId="0" fontId="4" fillId="2" borderId="27" xfId="0" applyFont="1" applyFill="1" applyBorder="1" applyAlignment="1">
      <alignment vertical="center"/>
    </xf>
    <xf numFmtId="0" fontId="6" fillId="2" borderId="27" xfId="0" applyFont="1" applyFill="1" applyBorder="1" applyAlignment="1">
      <alignment horizontal="center" vertical="center"/>
    </xf>
    <xf numFmtId="164" fontId="6" fillId="0" borderId="18" xfId="1" applyNumberFormat="1" applyFont="1" applyBorder="1"/>
    <xf numFmtId="0" fontId="13" fillId="0" borderId="21" xfId="0" applyFont="1" applyBorder="1" applyAlignment="1">
      <alignment horizontal="center" vertical="center"/>
    </xf>
    <xf numFmtId="0" fontId="13" fillId="0" borderId="22" xfId="0" applyFont="1" applyBorder="1" applyAlignment="1">
      <alignment vertical="center"/>
    </xf>
    <xf numFmtId="2" fontId="13" fillId="0" borderId="22" xfId="0" applyNumberFormat="1" applyFont="1" applyBorder="1" applyAlignment="1">
      <alignment horizontal="center" vertical="center"/>
    </xf>
    <xf numFmtId="0" fontId="13" fillId="0" borderId="23" xfId="0" applyFont="1" applyBorder="1" applyAlignment="1">
      <alignment vertical="center"/>
    </xf>
    <xf numFmtId="0" fontId="13" fillId="0" borderId="57" xfId="0" applyFont="1" applyBorder="1" applyAlignment="1">
      <alignment vertical="center"/>
    </xf>
    <xf numFmtId="0" fontId="13" fillId="0" borderId="0" xfId="0" applyFont="1" applyAlignment="1">
      <alignment vertical="center"/>
    </xf>
    <xf numFmtId="167" fontId="6" fillId="0" borderId="28" xfId="1" applyNumberFormat="1" applyFont="1" applyBorder="1" applyAlignment="1">
      <alignment vertical="center"/>
    </xf>
    <xf numFmtId="164" fontId="6" fillId="0" borderId="28" xfId="1" applyNumberFormat="1" applyFont="1" applyBorder="1" applyAlignment="1">
      <alignment vertical="center"/>
    </xf>
    <xf numFmtId="0" fontId="6" fillId="0" borderId="31" xfId="0" applyFont="1" applyBorder="1" applyAlignment="1">
      <alignment horizontal="center" vertical="center"/>
    </xf>
    <xf numFmtId="0" fontId="6" fillId="0" borderId="32" xfId="0" applyFont="1" applyBorder="1" applyAlignment="1">
      <alignment vertical="center"/>
    </xf>
    <xf numFmtId="0" fontId="6" fillId="2" borderId="32" xfId="0" applyFont="1" applyFill="1" applyBorder="1" applyAlignment="1">
      <alignment horizontal="center" vertical="center"/>
    </xf>
    <xf numFmtId="2" fontId="6" fillId="2" borderId="32" xfId="0" applyNumberFormat="1" applyFont="1" applyFill="1" applyBorder="1" applyAlignment="1">
      <alignment horizontal="center" vertical="center"/>
    </xf>
    <xf numFmtId="167" fontId="6" fillId="2" borderId="33" xfId="1" applyNumberFormat="1" applyFont="1" applyFill="1" applyBorder="1" applyAlignment="1">
      <alignment vertical="center"/>
    </xf>
    <xf numFmtId="0" fontId="6" fillId="2" borderId="32" xfId="0" applyFont="1" applyFill="1" applyBorder="1" applyAlignment="1">
      <alignment vertical="center"/>
    </xf>
    <xf numFmtId="0" fontId="15" fillId="0" borderId="48" xfId="0" applyFont="1" applyBorder="1" applyAlignment="1">
      <alignment vertical="center"/>
    </xf>
    <xf numFmtId="0" fontId="15" fillId="0" borderId="49" xfId="0" applyFont="1" applyBorder="1" applyAlignment="1">
      <alignment vertical="center"/>
    </xf>
    <xf numFmtId="2" fontId="15" fillId="0" borderId="50" xfId="0" applyNumberFormat="1" applyFont="1" applyBorder="1" applyAlignment="1">
      <alignment vertical="center"/>
    </xf>
    <xf numFmtId="0" fontId="15" fillId="0" borderId="51" xfId="0" applyFont="1" applyBorder="1" applyAlignment="1">
      <alignment vertical="center"/>
    </xf>
    <xf numFmtId="164" fontId="15" fillId="0" borderId="49" xfId="1" applyNumberFormat="1" applyFont="1" applyBorder="1" applyAlignment="1">
      <alignment vertical="center"/>
    </xf>
    <xf numFmtId="43" fontId="13" fillId="0" borderId="61" xfId="1" applyFont="1" applyBorder="1"/>
    <xf numFmtId="0" fontId="15" fillId="0" borderId="62" xfId="0" applyFont="1" applyBorder="1"/>
    <xf numFmtId="43" fontId="13" fillId="0" borderId="0" xfId="0" applyNumberFormat="1" applyFont="1"/>
    <xf numFmtId="4" fontId="10" fillId="0" borderId="65" xfId="0" applyNumberFormat="1" applyFont="1" applyBorder="1" applyAlignment="1">
      <alignment vertical="center"/>
    </xf>
    <xf numFmtId="0" fontId="15" fillId="0" borderId="66" xfId="0" applyFont="1" applyBorder="1"/>
    <xf numFmtId="4" fontId="10" fillId="0" borderId="70" xfId="0" applyNumberFormat="1" applyFont="1" applyBorder="1" applyAlignment="1">
      <alignment vertical="center"/>
    </xf>
    <xf numFmtId="0" fontId="15" fillId="0" borderId="71" xfId="0" applyFont="1" applyBorder="1"/>
    <xf numFmtId="43" fontId="13" fillId="0" borderId="74" xfId="2" applyFont="1" applyBorder="1"/>
    <xf numFmtId="0" fontId="13" fillId="0" borderId="75" xfId="0" applyFont="1" applyBorder="1"/>
    <xf numFmtId="0" fontId="4" fillId="0" borderId="0" xfId="0" applyFont="1" applyAlignment="1">
      <alignment vertical="center"/>
    </xf>
    <xf numFmtId="4" fontId="4" fillId="0" borderId="0" xfId="0" applyNumberFormat="1" applyFont="1" applyAlignment="1">
      <alignment vertical="center"/>
    </xf>
    <xf numFmtId="4" fontId="3" fillId="0" borderId="0" xfId="0" applyNumberFormat="1" applyFont="1" applyAlignment="1">
      <alignment horizontal="center" vertical="center"/>
    </xf>
    <xf numFmtId="4" fontId="4"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applyAlignment="1">
      <alignment vertical="center"/>
    </xf>
    <xf numFmtId="0" fontId="3" fillId="0" borderId="0" xfId="3" applyFont="1" applyAlignment="1">
      <alignment vertical="center"/>
    </xf>
    <xf numFmtId="0" fontId="3" fillId="0" borderId="0" xfId="0" applyFont="1" applyAlignment="1">
      <alignment vertical="center"/>
    </xf>
    <xf numFmtId="0" fontId="4" fillId="0" borderId="0" xfId="3" applyFont="1" applyAlignment="1">
      <alignment vertical="center"/>
    </xf>
    <xf numFmtId="0" fontId="6" fillId="0" borderId="0" xfId="0" applyFont="1" applyAlignment="1">
      <alignment horizontal="center"/>
    </xf>
    <xf numFmtId="0" fontId="6" fillId="0" borderId="0" xfId="0" applyFont="1" applyAlignment="1">
      <alignment horizontal="center" vertical="center"/>
    </xf>
    <xf numFmtId="2" fontId="6" fillId="0" borderId="0" xfId="0" applyNumberFormat="1" applyFont="1" applyAlignment="1">
      <alignment horizontal="center"/>
    </xf>
    <xf numFmtId="0" fontId="2" fillId="0" borderId="0" xfId="3" applyFont="1"/>
    <xf numFmtId="0" fontId="17" fillId="0" borderId="0" xfId="0" applyFont="1" applyAlignment="1">
      <alignment vertical="center"/>
    </xf>
    <xf numFmtId="4" fontId="3" fillId="0" borderId="0" xfId="0" applyNumberFormat="1" applyFont="1" applyAlignment="1">
      <alignment horizontal="left" vertical="center"/>
    </xf>
    <xf numFmtId="4" fontId="17" fillId="0" borderId="0" xfId="0" applyNumberFormat="1" applyFont="1" applyAlignment="1">
      <alignment vertical="center"/>
    </xf>
    <xf numFmtId="164" fontId="6" fillId="0" borderId="0" xfId="0" applyNumberFormat="1" applyFont="1"/>
    <xf numFmtId="43" fontId="6" fillId="0" borderId="0" xfId="0"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xf>
    <xf numFmtId="4" fontId="10" fillId="0" borderId="42" xfId="0" applyNumberFormat="1" applyFont="1" applyBorder="1" applyAlignment="1">
      <alignment horizontal="center" vertical="center" wrapText="1"/>
    </xf>
    <xf numFmtId="0" fontId="9" fillId="0" borderId="79" xfId="0" applyFont="1" applyBorder="1" applyAlignment="1">
      <alignment vertical="center"/>
    </xf>
    <xf numFmtId="43" fontId="9" fillId="0" borderId="0" xfId="0" applyNumberFormat="1" applyFont="1" applyAlignment="1">
      <alignment vertical="center"/>
    </xf>
    <xf numFmtId="0" fontId="10" fillId="0" borderId="41" xfId="0" applyFont="1" applyBorder="1" applyAlignment="1">
      <alignment horizontal="center" vertical="center"/>
    </xf>
    <xf numFmtId="0" fontId="10" fillId="0" borderId="42" xfId="0" applyFont="1" applyBorder="1" applyAlignment="1">
      <alignment horizontal="right" vertical="center"/>
    </xf>
    <xf numFmtId="4" fontId="10" fillId="0" borderId="43" xfId="0" applyNumberFormat="1" applyFont="1" applyBorder="1" applyAlignment="1">
      <alignment vertical="center"/>
    </xf>
    <xf numFmtId="0" fontId="18" fillId="0" borderId="44" xfId="0" applyFont="1" applyBorder="1" applyAlignment="1">
      <alignment vertical="center"/>
    </xf>
    <xf numFmtId="43" fontId="19" fillId="0" borderId="79" xfId="1" applyFont="1" applyFill="1" applyBorder="1" applyAlignment="1">
      <alignment vertical="center"/>
    </xf>
    <xf numFmtId="0" fontId="18" fillId="0" borderId="26" xfId="0" applyFont="1" applyBorder="1" applyAlignment="1">
      <alignment horizontal="center" vertical="center"/>
    </xf>
    <xf numFmtId="0" fontId="18" fillId="0" borderId="27" xfId="0" applyFont="1" applyBorder="1" applyAlignment="1">
      <alignment vertical="center"/>
    </xf>
    <xf numFmtId="0" fontId="9" fillId="0" borderId="27" xfId="0" applyFont="1" applyBorder="1" applyAlignment="1">
      <alignment horizontal="center" vertical="center"/>
    </xf>
    <xf numFmtId="4" fontId="9" fillId="0" borderId="27" xfId="0" applyNumberFormat="1" applyFont="1" applyBorder="1" applyAlignment="1">
      <alignment vertical="center"/>
    </xf>
    <xf numFmtId="3" fontId="19" fillId="0" borderId="81" xfId="0" applyNumberFormat="1" applyFont="1" applyBorder="1" applyAlignment="1">
      <alignment vertical="center"/>
    </xf>
    <xf numFmtId="3" fontId="9" fillId="0" borderId="27" xfId="0" applyNumberFormat="1" applyFont="1" applyBorder="1" applyAlignment="1">
      <alignment vertical="center"/>
    </xf>
    <xf numFmtId="0" fontId="9" fillId="0" borderId="85" xfId="0" applyFont="1" applyBorder="1" applyAlignment="1">
      <alignment vertical="center"/>
    </xf>
    <xf numFmtId="169" fontId="4" fillId="0" borderId="88" xfId="0" applyNumberFormat="1" applyFont="1" applyBorder="1" applyAlignment="1">
      <alignment vertical="center"/>
    </xf>
    <xf numFmtId="0" fontId="4" fillId="0" borderId="89" xfId="0" applyFont="1" applyBorder="1" applyAlignment="1">
      <alignment horizontal="center" vertical="center"/>
    </xf>
    <xf numFmtId="167" fontId="9" fillId="0" borderId="0" xfId="1" applyNumberFormat="1" applyFont="1" applyFill="1" applyAlignment="1">
      <alignment vertical="center"/>
    </xf>
    <xf numFmtId="4" fontId="3" fillId="0" borderId="94" xfId="0" applyNumberFormat="1" applyFont="1" applyBorder="1" applyAlignment="1">
      <alignment vertical="center"/>
    </xf>
    <xf numFmtId="0" fontId="4" fillId="0" borderId="95" xfId="0" applyFont="1" applyBorder="1" applyAlignment="1">
      <alignment horizontal="center" vertical="center"/>
    </xf>
    <xf numFmtId="167" fontId="9" fillId="0" borderId="0" xfId="0" applyNumberFormat="1" applyFont="1" applyAlignment="1">
      <alignment vertical="center"/>
    </xf>
    <xf numFmtId="0" fontId="3" fillId="0" borderId="0" xfId="0" applyFont="1" applyAlignment="1">
      <alignment horizontal="center" vertical="center"/>
    </xf>
    <xf numFmtId="0" fontId="4" fillId="0" borderId="98" xfId="0" applyFont="1" applyBorder="1" applyAlignment="1">
      <alignment horizontal="center" vertical="center"/>
    </xf>
    <xf numFmtId="4" fontId="9" fillId="0" borderId="0" xfId="0" applyNumberFormat="1" applyFont="1" applyAlignment="1">
      <alignment vertical="center"/>
    </xf>
    <xf numFmtId="0" fontId="9" fillId="0" borderId="0" xfId="0" applyFont="1" applyAlignment="1">
      <alignment horizontal="center" vertical="center"/>
    </xf>
    <xf numFmtId="167" fontId="23" fillId="0" borderId="77" xfId="0" applyNumberFormat="1" applyFont="1" applyBorder="1" applyAlignment="1">
      <alignment horizontal="center" vertical="center" wrapText="1"/>
    </xf>
    <xf numFmtId="0" fontId="18" fillId="0" borderId="11" xfId="0" applyFont="1" applyBorder="1" applyAlignment="1">
      <alignment horizontal="center" vertical="center"/>
    </xf>
    <xf numFmtId="0" fontId="18" fillId="0" borderId="12" xfId="0" applyFont="1" applyBorder="1" applyAlignment="1">
      <alignment vertical="center"/>
    </xf>
    <xf numFmtId="0" fontId="9" fillId="0" borderId="12" xfId="0" applyFont="1" applyBorder="1" applyAlignment="1">
      <alignment vertical="center"/>
    </xf>
    <xf numFmtId="4" fontId="9" fillId="0" borderId="12" xfId="0" applyNumberFormat="1" applyFont="1" applyBorder="1" applyAlignment="1">
      <alignment vertical="center"/>
    </xf>
    <xf numFmtId="0" fontId="9" fillId="0" borderId="45" xfId="0" applyFont="1" applyBorder="1" applyAlignment="1">
      <alignment horizontal="center" vertical="center"/>
    </xf>
    <xf numFmtId="0" fontId="9" fillId="0" borderId="26" xfId="0" applyFont="1" applyBorder="1" applyAlignment="1">
      <alignment horizontal="center" vertical="center"/>
    </xf>
    <xf numFmtId="0" fontId="24" fillId="0" borderId="39" xfId="0" applyFont="1" applyBorder="1" applyAlignment="1">
      <alignment vertical="top" wrapText="1"/>
    </xf>
    <xf numFmtId="169" fontId="9" fillId="0" borderId="27" xfId="0" applyNumberFormat="1" applyFont="1" applyBorder="1" applyAlignment="1">
      <alignment vertical="center"/>
    </xf>
    <xf numFmtId="0" fontId="9" fillId="0" borderId="46" xfId="0" applyFont="1" applyBorder="1" applyAlignment="1">
      <alignment horizontal="center" vertical="center"/>
    </xf>
    <xf numFmtId="0" fontId="25" fillId="0" borderId="81" xfId="0" applyFont="1" applyBorder="1" applyAlignment="1">
      <alignment vertical="top" wrapText="1"/>
    </xf>
    <xf numFmtId="0" fontId="20" fillId="0" borderId="81" xfId="0" applyFont="1" applyBorder="1" applyAlignment="1">
      <alignment vertical="center"/>
    </xf>
    <xf numFmtId="167" fontId="25" fillId="0" borderId="81" xfId="0" applyNumberFormat="1" applyFont="1" applyBorder="1" applyAlignment="1">
      <alignment vertical="top" wrapText="1"/>
    </xf>
    <xf numFmtId="167" fontId="25" fillId="2" borderId="81" xfId="0" applyNumberFormat="1" applyFont="1" applyFill="1" applyBorder="1" applyAlignment="1">
      <alignment vertical="top" wrapText="1"/>
    </xf>
    <xf numFmtId="169" fontId="9" fillId="0" borderId="100" xfId="0" applyNumberFormat="1" applyFont="1" applyBorder="1" applyAlignment="1">
      <alignment vertical="center"/>
    </xf>
    <xf numFmtId="0" fontId="10" fillId="0" borderId="44" xfId="0" applyFont="1" applyBorder="1" applyAlignment="1">
      <alignment horizontal="center" vertical="center"/>
    </xf>
    <xf numFmtId="0" fontId="9" fillId="0" borderId="11" xfId="0" applyFont="1" applyBorder="1" applyAlignment="1">
      <alignment horizontal="center" vertical="center"/>
    </xf>
    <xf numFmtId="0" fontId="10" fillId="0" borderId="12" xfId="0" applyFont="1" applyBorder="1" applyAlignment="1">
      <alignment horizontal="right" vertical="center"/>
    </xf>
    <xf numFmtId="0" fontId="10" fillId="0" borderId="12" xfId="0" applyFont="1" applyBorder="1" applyAlignment="1">
      <alignment vertical="center"/>
    </xf>
    <xf numFmtId="4" fontId="10" fillId="0" borderId="12" xfId="0" applyNumberFormat="1" applyFont="1" applyBorder="1" applyAlignment="1">
      <alignment vertical="center"/>
    </xf>
    <xf numFmtId="167" fontId="25" fillId="0" borderId="81" xfId="0" applyNumberFormat="1" applyFont="1" applyBorder="1"/>
    <xf numFmtId="169" fontId="10" fillId="0" borderId="43" xfId="0" applyNumberFormat="1" applyFont="1" applyBorder="1" applyAlignment="1">
      <alignment vertical="center"/>
    </xf>
    <xf numFmtId="0" fontId="26" fillId="0" borderId="44" xfId="0" applyFont="1" applyBorder="1" applyAlignment="1">
      <alignment vertical="center"/>
    </xf>
    <xf numFmtId="0" fontId="9" fillId="0" borderId="101" xfId="0" applyFont="1" applyBorder="1" applyAlignment="1">
      <alignment vertical="center"/>
    </xf>
    <xf numFmtId="169" fontId="10" fillId="0" borderId="13" xfId="0" applyNumberFormat="1" applyFont="1" applyBorder="1" applyAlignment="1">
      <alignment vertical="center"/>
    </xf>
    <xf numFmtId="4" fontId="25" fillId="0" borderId="78" xfId="0" applyNumberFormat="1" applyFont="1" applyBorder="1" applyAlignment="1">
      <alignment vertical="center"/>
    </xf>
    <xf numFmtId="0" fontId="9" fillId="0" borderId="103" xfId="0" applyFont="1" applyBorder="1" applyAlignment="1">
      <alignment vertical="center"/>
    </xf>
    <xf numFmtId="169" fontId="4" fillId="0" borderId="105" xfId="0" applyNumberFormat="1" applyFont="1" applyBorder="1" applyAlignment="1">
      <alignment vertical="center"/>
    </xf>
    <xf numFmtId="0" fontId="4" fillId="0" borderId="81" xfId="0" applyFont="1" applyBorder="1" applyAlignment="1">
      <alignment horizontal="center" vertical="center"/>
    </xf>
    <xf numFmtId="167" fontId="25" fillId="0" borderId="106" xfId="0" applyNumberFormat="1" applyFont="1" applyBorder="1" applyAlignment="1">
      <alignment vertical="center" wrapText="1"/>
    </xf>
    <xf numFmtId="167" fontId="25" fillId="0" borderId="90" xfId="0" applyNumberFormat="1" applyFont="1" applyBorder="1" applyAlignment="1">
      <alignment vertical="center" wrapText="1"/>
    </xf>
    <xf numFmtId="0" fontId="9" fillId="0" borderId="97" xfId="0" applyFont="1" applyBorder="1" applyAlignment="1">
      <alignment vertical="center"/>
    </xf>
    <xf numFmtId="0" fontId="27" fillId="0" borderId="95" xfId="0" applyFont="1" applyBorder="1" applyAlignment="1">
      <alignment horizontal="center" vertical="center"/>
    </xf>
    <xf numFmtId="0" fontId="9" fillId="0" borderId="91" xfId="0" applyFont="1" applyBorder="1" applyAlignment="1">
      <alignment vertical="center"/>
    </xf>
    <xf numFmtId="4" fontId="3" fillId="0" borderId="109" xfId="0" applyNumberFormat="1" applyFont="1" applyBorder="1" applyAlignment="1">
      <alignment vertical="center"/>
    </xf>
    <xf numFmtId="4" fontId="3" fillId="0" borderId="96" xfId="0" applyNumberFormat="1" applyFont="1" applyBorder="1" applyAlignment="1">
      <alignment vertical="center"/>
    </xf>
    <xf numFmtId="4" fontId="3" fillId="0" borderId="110" xfId="0" applyNumberFormat="1" applyFont="1" applyBorder="1" applyAlignment="1">
      <alignment vertical="center"/>
    </xf>
    <xf numFmtId="4" fontId="3" fillId="0" borderId="0" xfId="0" applyNumberFormat="1" applyFont="1" applyAlignment="1">
      <alignment horizontal="right" vertical="center"/>
    </xf>
    <xf numFmtId="4" fontId="4"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5" fillId="0" borderId="0" xfId="0" applyFont="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4" fontId="13" fillId="0" borderId="72" xfId="0" applyNumberFormat="1" applyFont="1" applyBorder="1" applyAlignment="1">
      <alignment horizontal="center"/>
    </xf>
    <xf numFmtId="0" fontId="13" fillId="0" borderId="9" xfId="0" applyFont="1" applyBorder="1" applyAlignment="1">
      <alignment horizontal="center"/>
    </xf>
    <xf numFmtId="0" fontId="13" fillId="0" borderId="73" xfId="0" applyFont="1" applyBorder="1" applyAlignment="1">
      <alignment horizontal="center"/>
    </xf>
    <xf numFmtId="0" fontId="5" fillId="0" borderId="43" xfId="0" applyFont="1" applyBorder="1" applyAlignment="1">
      <alignment horizontal="center" vertical="center" wrapText="1"/>
    </xf>
    <xf numFmtId="0" fontId="5" fillId="0" borderId="44"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5" fillId="0" borderId="51" xfId="0" applyFont="1" applyBorder="1" applyAlignment="1">
      <alignment horizontal="center" vertical="center"/>
    </xf>
    <xf numFmtId="0" fontId="13" fillId="0" borderId="58" xfId="0" applyFont="1" applyBorder="1" applyAlignment="1">
      <alignment horizontal="center"/>
    </xf>
    <xf numFmtId="0" fontId="13" fillId="0" borderId="59" xfId="0" applyFont="1" applyBorder="1" applyAlignment="1">
      <alignment horizontal="center"/>
    </xf>
    <xf numFmtId="0" fontId="13" fillId="0" borderId="60" xfId="0" applyFont="1" applyBorder="1" applyAlignment="1">
      <alignment horizontal="center"/>
    </xf>
    <xf numFmtId="4" fontId="10" fillId="0" borderId="63" xfId="0" applyNumberFormat="1" applyFont="1" applyBorder="1" applyAlignment="1">
      <alignment horizontal="center" vertical="center"/>
    </xf>
    <xf numFmtId="4" fontId="10" fillId="0" borderId="64" xfId="0" applyNumberFormat="1" applyFont="1" applyBorder="1" applyAlignment="1">
      <alignment horizontal="center" vertical="center"/>
    </xf>
    <xf numFmtId="4" fontId="10" fillId="0" borderId="65" xfId="0" applyNumberFormat="1" applyFont="1" applyBorder="1" applyAlignment="1">
      <alignment horizontal="center" vertical="center"/>
    </xf>
    <xf numFmtId="4" fontId="10" fillId="0" borderId="67" xfId="0" applyNumberFormat="1" applyFont="1" applyBorder="1" applyAlignment="1">
      <alignment horizontal="center" vertical="center"/>
    </xf>
    <xf numFmtId="4" fontId="10" fillId="0" borderId="68" xfId="0" applyNumberFormat="1" applyFont="1" applyBorder="1" applyAlignment="1">
      <alignment horizontal="center" vertical="center"/>
    </xf>
    <xf numFmtId="4" fontId="10" fillId="0" borderId="69" xfId="0" applyNumberFormat="1" applyFont="1" applyBorder="1" applyAlignment="1">
      <alignment horizontal="center" vertical="center"/>
    </xf>
    <xf numFmtId="0" fontId="3" fillId="0" borderId="86" xfId="0" applyFont="1" applyBorder="1" applyAlignment="1">
      <alignment horizontal="center" vertical="center"/>
    </xf>
    <xf numFmtId="0" fontId="3" fillId="0" borderId="87" xfId="0" applyFont="1" applyBorder="1" applyAlignment="1">
      <alignment horizontal="center" vertical="center"/>
    </xf>
    <xf numFmtId="0" fontId="9" fillId="0" borderId="28" xfId="0" applyFont="1" applyBorder="1" applyAlignment="1">
      <alignment horizontal="center" vertical="center"/>
    </xf>
    <xf numFmtId="0" fontId="9" fillId="0" borderId="84" xfId="0" applyFont="1" applyBorder="1" applyAlignment="1">
      <alignment horizontal="center" vertical="center"/>
    </xf>
    <xf numFmtId="0" fontId="10" fillId="0" borderId="43" xfId="0" applyFont="1" applyBorder="1" applyAlignment="1">
      <alignment horizontal="center" vertical="center"/>
    </xf>
    <xf numFmtId="0" fontId="10" fillId="0" borderId="82" xfId="0" applyFont="1" applyBorder="1" applyAlignment="1">
      <alignment horizontal="center" vertical="center"/>
    </xf>
    <xf numFmtId="0" fontId="10" fillId="0" borderId="83" xfId="0" applyFont="1" applyBorder="1" applyAlignment="1">
      <alignment horizontal="center" vertical="center"/>
    </xf>
    <xf numFmtId="0" fontId="10" fillId="0" borderId="0" xfId="0" applyFont="1" applyAlignment="1">
      <alignment horizontal="center" vertical="center"/>
    </xf>
    <xf numFmtId="4" fontId="10" fillId="0" borderId="42" xfId="0" applyNumberFormat="1" applyFont="1" applyBorder="1" applyAlignment="1">
      <alignment horizontal="center" vertical="center"/>
    </xf>
    <xf numFmtId="4" fontId="10" fillId="0" borderId="42" xfId="0" applyNumberFormat="1" applyFont="1" applyBorder="1" applyAlignment="1">
      <alignment horizontal="center" vertical="center" wrapText="1"/>
    </xf>
    <xf numFmtId="4" fontId="10" fillId="0" borderId="76" xfId="0" applyNumberFormat="1" applyFont="1" applyBorder="1" applyAlignment="1">
      <alignment horizontal="center" vertical="center" wrapText="1"/>
    </xf>
    <xf numFmtId="4" fontId="3" fillId="0" borderId="92" xfId="0" applyNumberFormat="1" applyFont="1" applyBorder="1" applyAlignment="1">
      <alignment horizontal="center" vertical="center"/>
    </xf>
    <xf numFmtId="4" fontId="3" fillId="0" borderId="93" xfId="0" applyNumberFormat="1" applyFont="1" applyBorder="1" applyAlignment="1">
      <alignment horizontal="center" vertical="center"/>
    </xf>
    <xf numFmtId="43" fontId="9" fillId="0" borderId="28" xfId="1" applyFont="1" applyFill="1" applyBorder="1" applyAlignment="1">
      <alignment horizontal="center" vertical="center"/>
    </xf>
    <xf numFmtId="43" fontId="9" fillId="0" borderId="84" xfId="1" applyFont="1" applyFill="1" applyBorder="1" applyAlignment="1">
      <alignment horizontal="center" vertical="center"/>
    </xf>
    <xf numFmtId="0" fontId="10" fillId="0" borderId="13" xfId="0" applyFont="1" applyBorder="1" applyAlignment="1">
      <alignment horizontal="center" vertical="center"/>
    </xf>
    <xf numFmtId="0" fontId="10" fillId="0" borderId="99" xfId="0" applyFont="1" applyBorder="1" applyAlignment="1">
      <alignment horizontal="center" vertical="center"/>
    </xf>
    <xf numFmtId="43" fontId="9" fillId="0" borderId="28" xfId="0" applyNumberFormat="1" applyFont="1" applyBorder="1" applyAlignment="1">
      <alignment horizontal="center" vertical="center"/>
    </xf>
    <xf numFmtId="0" fontId="21" fillId="0" borderId="102" xfId="0" applyFont="1" applyBorder="1" applyAlignment="1">
      <alignment horizontal="center" vertical="center"/>
    </xf>
    <xf numFmtId="0" fontId="21" fillId="0" borderId="99" xfId="0" applyFont="1" applyBorder="1" applyAlignment="1">
      <alignment horizontal="center" vertical="center"/>
    </xf>
    <xf numFmtId="0" fontId="3" fillId="0" borderId="104" xfId="0" applyFont="1" applyBorder="1" applyAlignment="1">
      <alignment horizontal="center" vertical="center"/>
    </xf>
    <xf numFmtId="0" fontId="3" fillId="0" borderId="80" xfId="0" applyFont="1" applyBorder="1" applyAlignment="1">
      <alignment horizontal="center" vertical="center"/>
    </xf>
    <xf numFmtId="4" fontId="3" fillId="0" borderId="107" xfId="0" applyNumberFormat="1" applyFont="1" applyBorder="1" applyAlignment="1">
      <alignment horizontal="center" vertical="center"/>
    </xf>
    <xf numFmtId="4" fontId="3" fillId="0" borderId="108" xfId="0" applyNumberFormat="1" applyFont="1" applyBorder="1" applyAlignment="1">
      <alignment horizontal="center" vertical="center"/>
    </xf>
    <xf numFmtId="0" fontId="22" fillId="0" borderId="9" xfId="0" applyFont="1" applyBorder="1" applyAlignment="1">
      <alignment horizontal="left" vertical="center"/>
    </xf>
    <xf numFmtId="0" fontId="9" fillId="0" borderId="13" xfId="0" applyFont="1" applyBorder="1" applyAlignment="1">
      <alignment horizontal="center" vertical="center"/>
    </xf>
    <xf numFmtId="0" fontId="9" fillId="0" borderId="99" xfId="0" applyFont="1" applyBorder="1" applyAlignment="1">
      <alignment horizontal="center" vertical="center"/>
    </xf>
  </cellXfs>
  <cellStyles count="4">
    <cellStyle name="Comma" xfId="1" builtinId="3"/>
    <cellStyle name="Comma 2" xfId="2" xr:uid="{ED868849-E67C-419E-BAC5-696EBC6E8CA9}"/>
    <cellStyle name="Normal" xfId="0" builtinId="0"/>
    <cellStyle name="Normal 2" xfId="3" xr:uid="{5FFFEEEB-C29E-49F6-9F45-449AB1C77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51</xdr:row>
      <xdr:rowOff>0</xdr:rowOff>
    </xdr:from>
    <xdr:to>
      <xdr:col>7</xdr:col>
      <xdr:colOff>0</xdr:colOff>
      <xdr:row>51</xdr:row>
      <xdr:rowOff>0</xdr:rowOff>
    </xdr:to>
    <xdr:sp macro="" textlink="">
      <xdr:nvSpPr>
        <xdr:cNvPr id="2" name="Line 27">
          <a:extLst>
            <a:ext uri="{FF2B5EF4-FFF2-40B4-BE49-F238E27FC236}">
              <a16:creationId xmlns:a16="http://schemas.microsoft.com/office/drawing/2014/main" id="{51477D21-40B1-4DDE-AD02-8970629480AC}"/>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 name="Line 28">
          <a:extLst>
            <a:ext uri="{FF2B5EF4-FFF2-40B4-BE49-F238E27FC236}">
              <a16:creationId xmlns:a16="http://schemas.microsoft.com/office/drawing/2014/main" id="{EE7D473D-C1FE-4694-B359-E7D81F40A417}"/>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 name="Line 30">
          <a:extLst>
            <a:ext uri="{FF2B5EF4-FFF2-40B4-BE49-F238E27FC236}">
              <a16:creationId xmlns:a16="http://schemas.microsoft.com/office/drawing/2014/main" id="{3D914C65-33EA-41A6-AE2A-56E3A0543B9B}"/>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 name="Line 31">
          <a:extLst>
            <a:ext uri="{FF2B5EF4-FFF2-40B4-BE49-F238E27FC236}">
              <a16:creationId xmlns:a16="http://schemas.microsoft.com/office/drawing/2014/main" id="{FB013A82-DD9E-4388-9DBA-5A1E307F3D43}"/>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 name="Line 32">
          <a:extLst>
            <a:ext uri="{FF2B5EF4-FFF2-40B4-BE49-F238E27FC236}">
              <a16:creationId xmlns:a16="http://schemas.microsoft.com/office/drawing/2014/main" id="{134BF6FD-45A2-4B13-B0A1-535A68E37192}"/>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7" name="Line 33">
          <a:extLst>
            <a:ext uri="{FF2B5EF4-FFF2-40B4-BE49-F238E27FC236}">
              <a16:creationId xmlns:a16="http://schemas.microsoft.com/office/drawing/2014/main" id="{8C88AB43-8738-4F1A-A25F-3FBAE1598B16}"/>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8" name="Line 34">
          <a:extLst>
            <a:ext uri="{FF2B5EF4-FFF2-40B4-BE49-F238E27FC236}">
              <a16:creationId xmlns:a16="http://schemas.microsoft.com/office/drawing/2014/main" id="{2D8F5A79-BE8D-4F94-8282-5F5EBA3F45C0}"/>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9" name="Line 35">
          <a:extLst>
            <a:ext uri="{FF2B5EF4-FFF2-40B4-BE49-F238E27FC236}">
              <a16:creationId xmlns:a16="http://schemas.microsoft.com/office/drawing/2014/main" id="{B1CE00C2-F0A2-4F3E-9346-B5C78018BF32}"/>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0" name="Line 36">
          <a:extLst>
            <a:ext uri="{FF2B5EF4-FFF2-40B4-BE49-F238E27FC236}">
              <a16:creationId xmlns:a16="http://schemas.microsoft.com/office/drawing/2014/main" id="{EC3F717F-2030-4D47-873E-3BD55A71D10E}"/>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1" name="Line 37">
          <a:extLst>
            <a:ext uri="{FF2B5EF4-FFF2-40B4-BE49-F238E27FC236}">
              <a16:creationId xmlns:a16="http://schemas.microsoft.com/office/drawing/2014/main" id="{AA92C80D-6E39-41F6-9B50-68C06F0B60C4}"/>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2" name="Line 38">
          <a:extLst>
            <a:ext uri="{FF2B5EF4-FFF2-40B4-BE49-F238E27FC236}">
              <a16:creationId xmlns:a16="http://schemas.microsoft.com/office/drawing/2014/main" id="{FF77EB01-89C4-4418-BF71-7E38183F578C}"/>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3" name="Line 39">
          <a:extLst>
            <a:ext uri="{FF2B5EF4-FFF2-40B4-BE49-F238E27FC236}">
              <a16:creationId xmlns:a16="http://schemas.microsoft.com/office/drawing/2014/main" id="{F7BE6E65-CDB0-4766-9AB5-76B18245D1C0}"/>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4" name="Line 40">
          <a:extLst>
            <a:ext uri="{FF2B5EF4-FFF2-40B4-BE49-F238E27FC236}">
              <a16:creationId xmlns:a16="http://schemas.microsoft.com/office/drawing/2014/main" id="{817EE8BA-B55B-4BCD-993B-A7B990FAB1C1}"/>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5" name="Line 41">
          <a:extLst>
            <a:ext uri="{FF2B5EF4-FFF2-40B4-BE49-F238E27FC236}">
              <a16:creationId xmlns:a16="http://schemas.microsoft.com/office/drawing/2014/main" id="{333C59BC-8F4C-4B3A-909F-E8659BD9EC85}"/>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6" name="Line 42">
          <a:extLst>
            <a:ext uri="{FF2B5EF4-FFF2-40B4-BE49-F238E27FC236}">
              <a16:creationId xmlns:a16="http://schemas.microsoft.com/office/drawing/2014/main" id="{86DA2B58-0789-4C07-B00A-CB1C20326E67}"/>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7" name="Line 43">
          <a:extLst>
            <a:ext uri="{FF2B5EF4-FFF2-40B4-BE49-F238E27FC236}">
              <a16:creationId xmlns:a16="http://schemas.microsoft.com/office/drawing/2014/main" id="{C5854DDA-9261-4349-9710-A269294D9ECA}"/>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8" name="Line 44">
          <a:extLst>
            <a:ext uri="{FF2B5EF4-FFF2-40B4-BE49-F238E27FC236}">
              <a16:creationId xmlns:a16="http://schemas.microsoft.com/office/drawing/2014/main" id="{6405EB5C-CB83-411D-A06E-97FB1DA2F8C4}"/>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19" name="Line 45">
          <a:extLst>
            <a:ext uri="{FF2B5EF4-FFF2-40B4-BE49-F238E27FC236}">
              <a16:creationId xmlns:a16="http://schemas.microsoft.com/office/drawing/2014/main" id="{872D3DFD-F23E-43D2-91B2-6881AAE33FFC}"/>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0" name="Line 85">
          <a:extLst>
            <a:ext uri="{FF2B5EF4-FFF2-40B4-BE49-F238E27FC236}">
              <a16:creationId xmlns:a16="http://schemas.microsoft.com/office/drawing/2014/main" id="{174DDA1C-0B66-412B-8510-A9AD215E3BDF}"/>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1" name="Line 86">
          <a:extLst>
            <a:ext uri="{FF2B5EF4-FFF2-40B4-BE49-F238E27FC236}">
              <a16:creationId xmlns:a16="http://schemas.microsoft.com/office/drawing/2014/main" id="{7134D76E-CCB4-49A8-9B97-02728F5AF57B}"/>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2" name="Line 87">
          <a:extLst>
            <a:ext uri="{FF2B5EF4-FFF2-40B4-BE49-F238E27FC236}">
              <a16:creationId xmlns:a16="http://schemas.microsoft.com/office/drawing/2014/main" id="{65E39102-6B91-4F19-9B90-9D41B2634BD5}"/>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3" name="Line 88">
          <a:extLst>
            <a:ext uri="{FF2B5EF4-FFF2-40B4-BE49-F238E27FC236}">
              <a16:creationId xmlns:a16="http://schemas.microsoft.com/office/drawing/2014/main" id="{5E2EABC9-0D61-470C-AB45-8B0722631C4F}"/>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4" name="Line 89">
          <a:extLst>
            <a:ext uri="{FF2B5EF4-FFF2-40B4-BE49-F238E27FC236}">
              <a16:creationId xmlns:a16="http://schemas.microsoft.com/office/drawing/2014/main" id="{4D9B0396-A311-45E7-9F27-1AAFE29E93F9}"/>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5" name="Line 90">
          <a:extLst>
            <a:ext uri="{FF2B5EF4-FFF2-40B4-BE49-F238E27FC236}">
              <a16:creationId xmlns:a16="http://schemas.microsoft.com/office/drawing/2014/main" id="{667E4EB7-FEDF-4E71-8380-578C29BC41BC}"/>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6" name="Line 91">
          <a:extLst>
            <a:ext uri="{FF2B5EF4-FFF2-40B4-BE49-F238E27FC236}">
              <a16:creationId xmlns:a16="http://schemas.microsoft.com/office/drawing/2014/main" id="{64AADE82-ADCE-4072-9EA2-06445D7D25CF}"/>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7" name="Line 92">
          <a:extLst>
            <a:ext uri="{FF2B5EF4-FFF2-40B4-BE49-F238E27FC236}">
              <a16:creationId xmlns:a16="http://schemas.microsoft.com/office/drawing/2014/main" id="{D5F03202-4143-4639-85BF-C6E002C74D75}"/>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8" name="Line 93">
          <a:extLst>
            <a:ext uri="{FF2B5EF4-FFF2-40B4-BE49-F238E27FC236}">
              <a16:creationId xmlns:a16="http://schemas.microsoft.com/office/drawing/2014/main" id="{BC6F5844-8BB0-4E72-BC2A-E4D093533A14}"/>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29" name="Line 94">
          <a:extLst>
            <a:ext uri="{FF2B5EF4-FFF2-40B4-BE49-F238E27FC236}">
              <a16:creationId xmlns:a16="http://schemas.microsoft.com/office/drawing/2014/main" id="{57D7061F-31F7-48CE-8A36-F37450DA1759}"/>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0" name="Line 95">
          <a:extLst>
            <a:ext uri="{FF2B5EF4-FFF2-40B4-BE49-F238E27FC236}">
              <a16:creationId xmlns:a16="http://schemas.microsoft.com/office/drawing/2014/main" id="{E52A02CD-862C-460A-A898-5ECEA7CBA91B}"/>
            </a:ext>
          </a:extLst>
        </xdr:cNvPr>
        <xdr:cNvSpPr>
          <a:spLocks noChangeShapeType="1"/>
        </xdr:cNvSpPr>
      </xdr:nvSpPr>
      <xdr:spPr bwMode="auto">
        <a:xfrm flipH="1">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1" name="Line 96">
          <a:extLst>
            <a:ext uri="{FF2B5EF4-FFF2-40B4-BE49-F238E27FC236}">
              <a16:creationId xmlns:a16="http://schemas.microsoft.com/office/drawing/2014/main" id="{7096BB95-B94B-4F2F-B0E0-68F6E35E3224}"/>
            </a:ext>
          </a:extLst>
        </xdr:cNvPr>
        <xdr:cNvSpPr>
          <a:spLocks noChangeShapeType="1"/>
        </xdr:cNvSpPr>
      </xdr:nvSpPr>
      <xdr:spPr bwMode="auto">
        <a:xfrm>
          <a:off x="4883150" y="887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1319530</xdr:colOff>
      <xdr:row>26</xdr:row>
      <xdr:rowOff>0</xdr:rowOff>
    </xdr:from>
    <xdr:to>
      <xdr:col>4</xdr:col>
      <xdr:colOff>66</xdr:colOff>
      <xdr:row>26</xdr:row>
      <xdr:rowOff>1</xdr:rowOff>
    </xdr:to>
    <xdr:cxnSp macro="">
      <xdr:nvCxnSpPr>
        <xdr:cNvPr id="2" name="Straight Connector 1">
          <a:extLst>
            <a:ext uri="{FF2B5EF4-FFF2-40B4-BE49-F238E27FC236}">
              <a16:creationId xmlns:a16="http://schemas.microsoft.com/office/drawing/2014/main" id="{620096D9-A07A-483A-B4F3-D5E0B5241C6B}"/>
            </a:ext>
          </a:extLst>
        </xdr:cNvPr>
        <xdr:cNvCxnSpPr/>
      </xdr:nvCxnSpPr>
      <xdr:spPr bwMode="auto">
        <a:xfrm flipV="1">
          <a:off x="1751330" y="8928100"/>
          <a:ext cx="3684336" cy="1"/>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1319530</xdr:colOff>
      <xdr:row>27</xdr:row>
      <xdr:rowOff>0</xdr:rowOff>
    </xdr:from>
    <xdr:to>
      <xdr:col>4</xdr:col>
      <xdr:colOff>66</xdr:colOff>
      <xdr:row>27</xdr:row>
      <xdr:rowOff>0</xdr:rowOff>
    </xdr:to>
    <xdr:cxnSp macro="">
      <xdr:nvCxnSpPr>
        <xdr:cNvPr id="3" name="Straight Connector 2">
          <a:extLst>
            <a:ext uri="{FF2B5EF4-FFF2-40B4-BE49-F238E27FC236}">
              <a16:creationId xmlns:a16="http://schemas.microsoft.com/office/drawing/2014/main" id="{5C144EB4-7008-4EBA-895C-4D12D0B9F2E0}"/>
            </a:ext>
          </a:extLst>
        </xdr:cNvPr>
        <xdr:cNvCxnSpPr/>
      </xdr:nvCxnSpPr>
      <xdr:spPr bwMode="auto">
        <a:xfrm>
          <a:off x="1751330" y="9131300"/>
          <a:ext cx="3684336"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1319530</xdr:colOff>
      <xdr:row>28</xdr:row>
      <xdr:rowOff>0</xdr:rowOff>
    </xdr:from>
    <xdr:to>
      <xdr:col>4</xdr:col>
      <xdr:colOff>165</xdr:colOff>
      <xdr:row>28</xdr:row>
      <xdr:rowOff>0</xdr:rowOff>
    </xdr:to>
    <xdr:cxnSp macro="">
      <xdr:nvCxnSpPr>
        <xdr:cNvPr id="4" name="Straight Connector 3">
          <a:extLst>
            <a:ext uri="{FF2B5EF4-FFF2-40B4-BE49-F238E27FC236}">
              <a16:creationId xmlns:a16="http://schemas.microsoft.com/office/drawing/2014/main" id="{6C6E1519-6EE1-4BBE-8FF4-F837B5815800}"/>
            </a:ext>
          </a:extLst>
        </xdr:cNvPr>
        <xdr:cNvCxnSpPr/>
      </xdr:nvCxnSpPr>
      <xdr:spPr bwMode="auto">
        <a:xfrm>
          <a:off x="1751330" y="9340850"/>
          <a:ext cx="3684435"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1313180</xdr:colOff>
      <xdr:row>29</xdr:row>
      <xdr:rowOff>6350</xdr:rowOff>
    </xdr:from>
    <xdr:to>
      <xdr:col>3</xdr:col>
      <xdr:colOff>330365</xdr:colOff>
      <xdr:row>29</xdr:row>
      <xdr:rowOff>6350</xdr:rowOff>
    </xdr:to>
    <xdr:cxnSp macro="">
      <xdr:nvCxnSpPr>
        <xdr:cNvPr id="5" name="Straight Connector 4">
          <a:extLst>
            <a:ext uri="{FF2B5EF4-FFF2-40B4-BE49-F238E27FC236}">
              <a16:creationId xmlns:a16="http://schemas.microsoft.com/office/drawing/2014/main" id="{577967EF-8F96-4471-A2D8-0ABD0E64E13F}"/>
            </a:ext>
          </a:extLst>
        </xdr:cNvPr>
        <xdr:cNvCxnSpPr/>
      </xdr:nvCxnSpPr>
      <xdr:spPr bwMode="auto">
        <a:xfrm>
          <a:off x="1744980" y="9556750"/>
          <a:ext cx="3322485"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1316355</xdr:colOff>
      <xdr:row>30</xdr:row>
      <xdr:rowOff>6350</xdr:rowOff>
    </xdr:from>
    <xdr:to>
      <xdr:col>4</xdr:col>
      <xdr:colOff>185</xdr:colOff>
      <xdr:row>30</xdr:row>
      <xdr:rowOff>6350</xdr:rowOff>
    </xdr:to>
    <xdr:cxnSp macro="">
      <xdr:nvCxnSpPr>
        <xdr:cNvPr id="6" name="Straight Connector 5">
          <a:extLst>
            <a:ext uri="{FF2B5EF4-FFF2-40B4-BE49-F238E27FC236}">
              <a16:creationId xmlns:a16="http://schemas.microsoft.com/office/drawing/2014/main" id="{A9276619-AEA0-4C64-BE71-04815C925AA2}"/>
            </a:ext>
          </a:extLst>
        </xdr:cNvPr>
        <xdr:cNvCxnSpPr/>
      </xdr:nvCxnSpPr>
      <xdr:spPr bwMode="auto">
        <a:xfrm>
          <a:off x="1748155" y="9766300"/>
          <a:ext cx="368763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3086100</xdr:colOff>
      <xdr:row>0</xdr:row>
      <xdr:rowOff>44450</xdr:rowOff>
    </xdr:from>
    <xdr:to>
      <xdr:col>8</xdr:col>
      <xdr:colOff>4051300</xdr:colOff>
      <xdr:row>3</xdr:row>
      <xdr:rowOff>38100</xdr:rowOff>
    </xdr:to>
    <xdr:pic>
      <xdr:nvPicPr>
        <xdr:cNvPr id="7" name="Picture 6">
          <a:extLst>
            <a:ext uri="{FF2B5EF4-FFF2-40B4-BE49-F238E27FC236}">
              <a16:creationId xmlns:a16="http://schemas.microsoft.com/office/drawing/2014/main" id="{4ADFC647-AC04-4B7D-A532-B55F3E2A67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50650" y="44450"/>
          <a:ext cx="965200" cy="62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User\Desktop\106%20Shelters%20Rehabilation%20BoQs%20with%20Material%20Specification\Shelter%20Roofing%20Renovation%20(50%25%20Rafter,%20100%25%20Purlins%20and%20CGIs)....xls" TargetMode="External"/><Relationship Id="rId2" Type="http://schemas.microsoft.com/office/2019/04/relationships/externalLinkLongPath" Target="Shelter%20Roofing%20Renovation%20(50%25%20Rafter,%20100%25%20Purlins%20and%20CGIs)....xls?43DF87CC" TargetMode="External"/><Relationship Id="rId1" Type="http://schemas.openxmlformats.org/officeDocument/2006/relationships/externalLinkPath" Target="file:///\\43DF87CC\Shelter%20Roofing%20Renovation%20(50%25%20Rafter,%20100%25%20Purlins%20and%20CG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etail"/>
      <sheetName val="B.E"/>
      <sheetName val="BQ (shelter)"/>
      <sheetName val="BQ-blank (shelter)"/>
      <sheetName val="workplan"/>
    </sheetNames>
    <sheetDataSet>
      <sheetData sheetId="0" refreshError="1">
        <row r="1">
          <cell r="A1" t="str">
            <v>Short Leg Design</v>
          </cell>
        </row>
        <row r="2">
          <cell r="B2" t="str">
            <v>BoQ of 8 Units Shelter Roofing Renovation</v>
          </cell>
        </row>
        <row r="6">
          <cell r="B6" t="str">
            <v>Dismantling of old building and Site clearing</v>
          </cell>
        </row>
        <row r="9">
          <cell r="H9">
            <v>0</v>
          </cell>
        </row>
        <row r="11">
          <cell r="B11" t="str">
            <v>Hardwood work (wrought and fixed)</v>
          </cell>
        </row>
        <row r="18">
          <cell r="K18">
            <v>47.874999999999993</v>
          </cell>
        </row>
        <row r="20">
          <cell r="H20">
            <v>12</v>
          </cell>
        </row>
        <row r="22">
          <cell r="B22" t="str">
            <v>Hard wood</v>
          </cell>
          <cell r="H22">
            <v>52.66</v>
          </cell>
          <cell r="I22" t="str">
            <v>Cft.</v>
          </cell>
        </row>
        <row r="23">
          <cell r="B23" t="str">
            <v>3/4" wide M.S Twisted Plate</v>
          </cell>
          <cell r="H23">
            <v>126</v>
          </cell>
          <cell r="I23" t="str">
            <v>No.</v>
          </cell>
        </row>
        <row r="24">
          <cell r="B24" t="str">
            <v>Wire nail (various size)</v>
          </cell>
          <cell r="H24">
            <v>4</v>
          </cell>
          <cell r="I24" t="str">
            <v>viss</v>
          </cell>
        </row>
        <row r="28">
          <cell r="K28">
            <v>1900</v>
          </cell>
        </row>
        <row r="30">
          <cell r="H30">
            <v>29</v>
          </cell>
        </row>
        <row r="31">
          <cell r="H31">
            <v>19</v>
          </cell>
        </row>
        <row r="33">
          <cell r="B33" t="str">
            <v>CGI roofing sheet 7' (0.34  thickness)</v>
          </cell>
          <cell r="H33">
            <v>150</v>
          </cell>
        </row>
        <row r="34">
          <cell r="B34" t="str">
            <v>2"Roofing Nails</v>
          </cell>
          <cell r="H34">
            <v>7.79</v>
          </cell>
        </row>
        <row r="37">
          <cell r="B37" t="str">
            <v>Aluzinc plain sht. ridging with 9" lap</v>
          </cell>
        </row>
        <row r="39">
          <cell r="K39">
            <v>50</v>
          </cell>
        </row>
        <row r="41">
          <cell r="H41">
            <v>2</v>
          </cell>
        </row>
        <row r="43">
          <cell r="B43" t="str">
            <v>Ready made Aluzinc ridge cover 10'LX(2'~2'-6" width)</v>
          </cell>
          <cell r="H43">
            <v>6</v>
          </cell>
        </row>
        <row r="44">
          <cell r="B44" t="str">
            <v>2"Roofing Nails</v>
          </cell>
          <cell r="H44">
            <v>0.21000000000000002</v>
          </cell>
        </row>
      </sheetData>
      <sheetData sheetId="1" refreshError="1">
        <row r="6">
          <cell r="B6" t="str">
            <v>Worker</v>
          </cell>
        </row>
        <row r="28">
          <cell r="F28">
            <v>5503680</v>
          </cell>
        </row>
      </sheetData>
      <sheetData sheetId="2" refreshError="1">
        <row r="2">
          <cell r="A2" t="str">
            <v>Short Leg Design 8 Units Shelter Roofing Renovation</v>
          </cell>
        </row>
        <row r="3">
          <cell r="A3" t="str">
            <v>(45' x 30' x 7'-6")</v>
          </cell>
        </row>
        <row r="4">
          <cell r="A4" t="str">
            <v>Note; To replace new 100% CGI, 100% Purlin, 100% Eave &amp; Verged board and 50% Rafter</v>
          </cell>
        </row>
        <row r="7">
          <cell r="A7">
            <v>1</v>
          </cell>
          <cell r="C7" t="str">
            <v>Cft.</v>
          </cell>
          <cell r="D7">
            <v>52.66</v>
          </cell>
          <cell r="F7">
            <v>18000</v>
          </cell>
        </row>
        <row r="17">
          <cell r="B17" t="str">
            <v>Wire nail (various size)</v>
          </cell>
          <cell r="C17" t="str">
            <v>viss.</v>
          </cell>
          <cell r="D17">
            <v>4</v>
          </cell>
          <cell r="F17">
            <v>6500</v>
          </cell>
        </row>
        <row r="18">
          <cell r="A18">
            <v>3</v>
          </cell>
          <cell r="B18" t="str">
            <v>3/4" wide M.S Twisted Plate</v>
          </cell>
          <cell r="C18" t="str">
            <v>No.</v>
          </cell>
          <cell r="D18">
            <v>126</v>
          </cell>
          <cell r="F18">
            <v>300</v>
          </cell>
        </row>
        <row r="19">
          <cell r="A19">
            <v>4</v>
          </cell>
          <cell r="B19" t="str">
            <v>CGI roofing sheet 7' (0.34  thickness)</v>
          </cell>
          <cell r="C19" t="str">
            <v>Sht.</v>
          </cell>
          <cell r="D19">
            <v>150</v>
          </cell>
          <cell r="F19">
            <v>21000</v>
          </cell>
        </row>
        <row r="20">
          <cell r="A20">
            <v>5</v>
          </cell>
          <cell r="B20" t="str">
            <v>2"Roofing Nails</v>
          </cell>
          <cell r="C20" t="str">
            <v>viss</v>
          </cell>
          <cell r="D20">
            <v>8</v>
          </cell>
          <cell r="F20">
            <v>7500</v>
          </cell>
        </row>
        <row r="21">
          <cell r="A21">
            <v>6</v>
          </cell>
          <cell r="B21" t="str">
            <v>Ready made Aluzinc ridge cover 10'LX(2'~2'-6" width)</v>
          </cell>
          <cell r="C21" t="str">
            <v>Rft</v>
          </cell>
          <cell r="D21">
            <v>6</v>
          </cell>
          <cell r="F21">
            <v>22000</v>
          </cell>
        </row>
        <row r="25">
          <cell r="B25" t="str">
            <v xml:space="preserve">Carpenter </v>
          </cell>
          <cell r="C25" t="str">
            <v>No</v>
          </cell>
          <cell r="D25">
            <v>43</v>
          </cell>
          <cell r="F25">
            <v>20000</v>
          </cell>
          <cell r="I25" t="str">
            <v>For all carpentry work of whole building</v>
          </cell>
        </row>
        <row r="26">
          <cell r="B26" t="str">
            <v>worker</v>
          </cell>
          <cell r="D26">
            <v>19</v>
          </cell>
          <cell r="F26">
            <v>10000</v>
          </cell>
          <cell r="I26" t="str">
            <v>For all carpentry work of whole building</v>
          </cell>
        </row>
        <row r="29">
          <cell r="B29" t="str">
            <v>(2) Materials Transport charges</v>
          </cell>
          <cell r="G29">
            <v>70000</v>
          </cell>
        </row>
        <row r="30">
          <cell r="B30" t="str">
            <v>(3) Contingency charge</v>
          </cell>
          <cell r="G30">
            <v>30000</v>
          </cell>
        </row>
        <row r="31">
          <cell r="G31">
            <v>5503680</v>
          </cell>
        </row>
      </sheetData>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86602-09A0-4BFA-9A52-8FBC71D4377D}">
  <dimension ref="A1:N48"/>
  <sheetViews>
    <sheetView topLeftCell="A6" workbookViewId="0">
      <selection activeCell="B19" sqref="B19"/>
    </sheetView>
  </sheetViews>
  <sheetFormatPr defaultColWidth="9.1796875" defaultRowHeight="18.75" customHeight="1" x14ac:dyDescent="0.25"/>
  <cols>
    <col min="1" max="1" width="5.26953125" style="90" customWidth="1"/>
    <col min="2" max="2" width="47" style="4" customWidth="1"/>
    <col min="3" max="3" width="4.453125" style="91" customWidth="1"/>
    <col min="4" max="4" width="2.26953125" style="91" customWidth="1"/>
    <col min="5" max="5" width="3.453125" style="91" customWidth="1"/>
    <col min="6" max="6" width="2.26953125" style="91" customWidth="1"/>
    <col min="7" max="7" width="5.1796875" style="91" customWidth="1"/>
    <col min="8" max="8" width="11.54296875" style="92" customWidth="1"/>
    <col min="9" max="9" width="7.26953125" style="93" customWidth="1"/>
    <col min="10" max="10" width="6.26953125" style="92" customWidth="1"/>
    <col min="11" max="11" width="10" style="4" customWidth="1"/>
    <col min="12" max="12" width="13.453125" style="94" customWidth="1"/>
    <col min="13" max="13" width="12" style="4" customWidth="1"/>
    <col min="14" max="14" width="7.81640625" style="4" customWidth="1"/>
    <col min="15" max="15" width="11.453125" style="4" customWidth="1"/>
    <col min="16" max="16" width="14.7265625" style="4" customWidth="1"/>
    <col min="17" max="256" width="9.1796875" style="4"/>
    <col min="257" max="257" width="5.26953125" style="4" customWidth="1"/>
    <col min="258" max="258" width="47" style="4" customWidth="1"/>
    <col min="259" max="259" width="4.453125" style="4" customWidth="1"/>
    <col min="260" max="260" width="2.26953125" style="4" customWidth="1"/>
    <col min="261" max="261" width="3.453125" style="4" customWidth="1"/>
    <col min="262" max="262" width="2.26953125" style="4" customWidth="1"/>
    <col min="263" max="263" width="5.1796875" style="4" customWidth="1"/>
    <col min="264" max="264" width="11.54296875" style="4" customWidth="1"/>
    <col min="265" max="265" width="7.26953125" style="4" customWidth="1"/>
    <col min="266" max="266" width="6.26953125" style="4" customWidth="1"/>
    <col min="267" max="267" width="10" style="4" customWidth="1"/>
    <col min="268" max="268" width="13.453125" style="4" customWidth="1"/>
    <col min="269" max="269" width="12" style="4" customWidth="1"/>
    <col min="270" max="270" width="7.81640625" style="4" customWidth="1"/>
    <col min="271" max="271" width="11.453125" style="4" customWidth="1"/>
    <col min="272" max="272" width="14.7265625" style="4" customWidth="1"/>
    <col min="273" max="512" width="9.1796875" style="4"/>
    <col min="513" max="513" width="5.26953125" style="4" customWidth="1"/>
    <col min="514" max="514" width="47" style="4" customWidth="1"/>
    <col min="515" max="515" width="4.453125" style="4" customWidth="1"/>
    <col min="516" max="516" width="2.26953125" style="4" customWidth="1"/>
    <col min="517" max="517" width="3.453125" style="4" customWidth="1"/>
    <col min="518" max="518" width="2.26953125" style="4" customWidth="1"/>
    <col min="519" max="519" width="5.1796875" style="4" customWidth="1"/>
    <col min="520" max="520" width="11.54296875" style="4" customWidth="1"/>
    <col min="521" max="521" width="7.26953125" style="4" customWidth="1"/>
    <col min="522" max="522" width="6.26953125" style="4" customWidth="1"/>
    <col min="523" max="523" width="10" style="4" customWidth="1"/>
    <col min="524" max="524" width="13.453125" style="4" customWidth="1"/>
    <col min="525" max="525" width="12" style="4" customWidth="1"/>
    <col min="526" max="526" width="7.81640625" style="4" customWidth="1"/>
    <col min="527" max="527" width="11.453125" style="4" customWidth="1"/>
    <col min="528" max="528" width="14.7265625" style="4" customWidth="1"/>
    <col min="529" max="768" width="9.1796875" style="4"/>
    <col min="769" max="769" width="5.26953125" style="4" customWidth="1"/>
    <col min="770" max="770" width="47" style="4" customWidth="1"/>
    <col min="771" max="771" width="4.453125" style="4" customWidth="1"/>
    <col min="772" max="772" width="2.26953125" style="4" customWidth="1"/>
    <col min="773" max="773" width="3.453125" style="4" customWidth="1"/>
    <col min="774" max="774" width="2.26953125" style="4" customWidth="1"/>
    <col min="775" max="775" width="5.1796875" style="4" customWidth="1"/>
    <col min="776" max="776" width="11.54296875" style="4" customWidth="1"/>
    <col min="777" max="777" width="7.26953125" style="4" customWidth="1"/>
    <col min="778" max="778" width="6.26953125" style="4" customWidth="1"/>
    <col min="779" max="779" width="10" style="4" customWidth="1"/>
    <col min="780" max="780" width="13.453125" style="4" customWidth="1"/>
    <col min="781" max="781" width="12" style="4" customWidth="1"/>
    <col min="782" max="782" width="7.81640625" style="4" customWidth="1"/>
    <col min="783" max="783" width="11.453125" style="4" customWidth="1"/>
    <col min="784" max="784" width="14.7265625" style="4" customWidth="1"/>
    <col min="785" max="1024" width="9.1796875" style="4"/>
    <col min="1025" max="1025" width="5.26953125" style="4" customWidth="1"/>
    <col min="1026" max="1026" width="47" style="4" customWidth="1"/>
    <col min="1027" max="1027" width="4.453125" style="4" customWidth="1"/>
    <col min="1028" max="1028" width="2.26953125" style="4" customWidth="1"/>
    <col min="1029" max="1029" width="3.453125" style="4" customWidth="1"/>
    <col min="1030" max="1030" width="2.26953125" style="4" customWidth="1"/>
    <col min="1031" max="1031" width="5.1796875" style="4" customWidth="1"/>
    <col min="1032" max="1032" width="11.54296875" style="4" customWidth="1"/>
    <col min="1033" max="1033" width="7.26953125" style="4" customWidth="1"/>
    <col min="1034" max="1034" width="6.26953125" style="4" customWidth="1"/>
    <col min="1035" max="1035" width="10" style="4" customWidth="1"/>
    <col min="1036" max="1036" width="13.453125" style="4" customWidth="1"/>
    <col min="1037" max="1037" width="12" style="4" customWidth="1"/>
    <col min="1038" max="1038" width="7.81640625" style="4" customWidth="1"/>
    <col min="1039" max="1039" width="11.453125" style="4" customWidth="1"/>
    <col min="1040" max="1040" width="14.7265625" style="4" customWidth="1"/>
    <col min="1041" max="1280" width="9.1796875" style="4"/>
    <col min="1281" max="1281" width="5.26953125" style="4" customWidth="1"/>
    <col min="1282" max="1282" width="47" style="4" customWidth="1"/>
    <col min="1283" max="1283" width="4.453125" style="4" customWidth="1"/>
    <col min="1284" max="1284" width="2.26953125" style="4" customWidth="1"/>
    <col min="1285" max="1285" width="3.453125" style="4" customWidth="1"/>
    <col min="1286" max="1286" width="2.26953125" style="4" customWidth="1"/>
    <col min="1287" max="1287" width="5.1796875" style="4" customWidth="1"/>
    <col min="1288" max="1288" width="11.54296875" style="4" customWidth="1"/>
    <col min="1289" max="1289" width="7.26953125" style="4" customWidth="1"/>
    <col min="1290" max="1290" width="6.26953125" style="4" customWidth="1"/>
    <col min="1291" max="1291" width="10" style="4" customWidth="1"/>
    <col min="1292" max="1292" width="13.453125" style="4" customWidth="1"/>
    <col min="1293" max="1293" width="12" style="4" customWidth="1"/>
    <col min="1294" max="1294" width="7.81640625" style="4" customWidth="1"/>
    <col min="1295" max="1295" width="11.453125" style="4" customWidth="1"/>
    <col min="1296" max="1296" width="14.7265625" style="4" customWidth="1"/>
    <col min="1297" max="1536" width="9.1796875" style="4"/>
    <col min="1537" max="1537" width="5.26953125" style="4" customWidth="1"/>
    <col min="1538" max="1538" width="47" style="4" customWidth="1"/>
    <col min="1539" max="1539" width="4.453125" style="4" customWidth="1"/>
    <col min="1540" max="1540" width="2.26953125" style="4" customWidth="1"/>
    <col min="1541" max="1541" width="3.453125" style="4" customWidth="1"/>
    <col min="1542" max="1542" width="2.26953125" style="4" customWidth="1"/>
    <col min="1543" max="1543" width="5.1796875" style="4" customWidth="1"/>
    <col min="1544" max="1544" width="11.54296875" style="4" customWidth="1"/>
    <col min="1545" max="1545" width="7.26953125" style="4" customWidth="1"/>
    <col min="1546" max="1546" width="6.26953125" style="4" customWidth="1"/>
    <col min="1547" max="1547" width="10" style="4" customWidth="1"/>
    <col min="1548" max="1548" width="13.453125" style="4" customWidth="1"/>
    <col min="1549" max="1549" width="12" style="4" customWidth="1"/>
    <col min="1550" max="1550" width="7.81640625" style="4" customWidth="1"/>
    <col min="1551" max="1551" width="11.453125" style="4" customWidth="1"/>
    <col min="1552" max="1552" width="14.7265625" style="4" customWidth="1"/>
    <col min="1553" max="1792" width="9.1796875" style="4"/>
    <col min="1793" max="1793" width="5.26953125" style="4" customWidth="1"/>
    <col min="1794" max="1794" width="47" style="4" customWidth="1"/>
    <col min="1795" max="1795" width="4.453125" style="4" customWidth="1"/>
    <col min="1796" max="1796" width="2.26953125" style="4" customWidth="1"/>
    <col min="1797" max="1797" width="3.453125" style="4" customWidth="1"/>
    <col min="1798" max="1798" width="2.26953125" style="4" customWidth="1"/>
    <col min="1799" max="1799" width="5.1796875" style="4" customWidth="1"/>
    <col min="1800" max="1800" width="11.54296875" style="4" customWidth="1"/>
    <col min="1801" max="1801" width="7.26953125" style="4" customWidth="1"/>
    <col min="1802" max="1802" width="6.26953125" style="4" customWidth="1"/>
    <col min="1803" max="1803" width="10" style="4" customWidth="1"/>
    <col min="1804" max="1804" width="13.453125" style="4" customWidth="1"/>
    <col min="1805" max="1805" width="12" style="4" customWidth="1"/>
    <col min="1806" max="1806" width="7.81640625" style="4" customWidth="1"/>
    <col min="1807" max="1807" width="11.453125" style="4" customWidth="1"/>
    <col min="1808" max="1808" width="14.7265625" style="4" customWidth="1"/>
    <col min="1809" max="2048" width="9.1796875" style="4"/>
    <col min="2049" max="2049" width="5.26953125" style="4" customWidth="1"/>
    <col min="2050" max="2050" width="47" style="4" customWidth="1"/>
    <col min="2051" max="2051" width="4.453125" style="4" customWidth="1"/>
    <col min="2052" max="2052" width="2.26953125" style="4" customWidth="1"/>
    <col min="2053" max="2053" width="3.453125" style="4" customWidth="1"/>
    <col min="2054" max="2054" width="2.26953125" style="4" customWidth="1"/>
    <col min="2055" max="2055" width="5.1796875" style="4" customWidth="1"/>
    <col min="2056" max="2056" width="11.54296875" style="4" customWidth="1"/>
    <col min="2057" max="2057" width="7.26953125" style="4" customWidth="1"/>
    <col min="2058" max="2058" width="6.26953125" style="4" customWidth="1"/>
    <col min="2059" max="2059" width="10" style="4" customWidth="1"/>
    <col min="2060" max="2060" width="13.453125" style="4" customWidth="1"/>
    <col min="2061" max="2061" width="12" style="4" customWidth="1"/>
    <col min="2062" max="2062" width="7.81640625" style="4" customWidth="1"/>
    <col min="2063" max="2063" width="11.453125" style="4" customWidth="1"/>
    <col min="2064" max="2064" width="14.7265625" style="4" customWidth="1"/>
    <col min="2065" max="2304" width="9.1796875" style="4"/>
    <col min="2305" max="2305" width="5.26953125" style="4" customWidth="1"/>
    <col min="2306" max="2306" width="47" style="4" customWidth="1"/>
    <col min="2307" max="2307" width="4.453125" style="4" customWidth="1"/>
    <col min="2308" max="2308" width="2.26953125" style="4" customWidth="1"/>
    <col min="2309" max="2309" width="3.453125" style="4" customWidth="1"/>
    <col min="2310" max="2310" width="2.26953125" style="4" customWidth="1"/>
    <col min="2311" max="2311" width="5.1796875" style="4" customWidth="1"/>
    <col min="2312" max="2312" width="11.54296875" style="4" customWidth="1"/>
    <col min="2313" max="2313" width="7.26953125" style="4" customWidth="1"/>
    <col min="2314" max="2314" width="6.26953125" style="4" customWidth="1"/>
    <col min="2315" max="2315" width="10" style="4" customWidth="1"/>
    <col min="2316" max="2316" width="13.453125" style="4" customWidth="1"/>
    <col min="2317" max="2317" width="12" style="4" customWidth="1"/>
    <col min="2318" max="2318" width="7.81640625" style="4" customWidth="1"/>
    <col min="2319" max="2319" width="11.453125" style="4" customWidth="1"/>
    <col min="2320" max="2320" width="14.7265625" style="4" customWidth="1"/>
    <col min="2321" max="2560" width="9.1796875" style="4"/>
    <col min="2561" max="2561" width="5.26953125" style="4" customWidth="1"/>
    <col min="2562" max="2562" width="47" style="4" customWidth="1"/>
    <col min="2563" max="2563" width="4.453125" style="4" customWidth="1"/>
    <col min="2564" max="2564" width="2.26953125" style="4" customWidth="1"/>
    <col min="2565" max="2565" width="3.453125" style="4" customWidth="1"/>
    <col min="2566" max="2566" width="2.26953125" style="4" customWidth="1"/>
    <col min="2567" max="2567" width="5.1796875" style="4" customWidth="1"/>
    <col min="2568" max="2568" width="11.54296875" style="4" customWidth="1"/>
    <col min="2569" max="2569" width="7.26953125" style="4" customWidth="1"/>
    <col min="2570" max="2570" width="6.26953125" style="4" customWidth="1"/>
    <col min="2571" max="2571" width="10" style="4" customWidth="1"/>
    <col min="2572" max="2572" width="13.453125" style="4" customWidth="1"/>
    <col min="2573" max="2573" width="12" style="4" customWidth="1"/>
    <col min="2574" max="2574" width="7.81640625" style="4" customWidth="1"/>
    <col min="2575" max="2575" width="11.453125" style="4" customWidth="1"/>
    <col min="2576" max="2576" width="14.7265625" style="4" customWidth="1"/>
    <col min="2577" max="2816" width="9.1796875" style="4"/>
    <col min="2817" max="2817" width="5.26953125" style="4" customWidth="1"/>
    <col min="2818" max="2818" width="47" style="4" customWidth="1"/>
    <col min="2819" max="2819" width="4.453125" style="4" customWidth="1"/>
    <col min="2820" max="2820" width="2.26953125" style="4" customWidth="1"/>
    <col min="2821" max="2821" width="3.453125" style="4" customWidth="1"/>
    <col min="2822" max="2822" width="2.26953125" style="4" customWidth="1"/>
    <col min="2823" max="2823" width="5.1796875" style="4" customWidth="1"/>
    <col min="2824" max="2824" width="11.54296875" style="4" customWidth="1"/>
    <col min="2825" max="2825" width="7.26953125" style="4" customWidth="1"/>
    <col min="2826" max="2826" width="6.26953125" style="4" customWidth="1"/>
    <col min="2827" max="2827" width="10" style="4" customWidth="1"/>
    <col min="2828" max="2828" width="13.453125" style="4" customWidth="1"/>
    <col min="2829" max="2829" width="12" style="4" customWidth="1"/>
    <col min="2830" max="2830" width="7.81640625" style="4" customWidth="1"/>
    <col min="2831" max="2831" width="11.453125" style="4" customWidth="1"/>
    <col min="2832" max="2832" width="14.7265625" style="4" customWidth="1"/>
    <col min="2833" max="3072" width="9.1796875" style="4"/>
    <col min="3073" max="3073" width="5.26953125" style="4" customWidth="1"/>
    <col min="3074" max="3074" width="47" style="4" customWidth="1"/>
    <col min="3075" max="3075" width="4.453125" style="4" customWidth="1"/>
    <col min="3076" max="3076" width="2.26953125" style="4" customWidth="1"/>
    <col min="3077" max="3077" width="3.453125" style="4" customWidth="1"/>
    <col min="3078" max="3078" width="2.26953125" style="4" customWidth="1"/>
    <col min="3079" max="3079" width="5.1796875" style="4" customWidth="1"/>
    <col min="3080" max="3080" width="11.54296875" style="4" customWidth="1"/>
    <col min="3081" max="3081" width="7.26953125" style="4" customWidth="1"/>
    <col min="3082" max="3082" width="6.26953125" style="4" customWidth="1"/>
    <col min="3083" max="3083" width="10" style="4" customWidth="1"/>
    <col min="3084" max="3084" width="13.453125" style="4" customWidth="1"/>
    <col min="3085" max="3085" width="12" style="4" customWidth="1"/>
    <col min="3086" max="3086" width="7.81640625" style="4" customWidth="1"/>
    <col min="3087" max="3087" width="11.453125" style="4" customWidth="1"/>
    <col min="3088" max="3088" width="14.7265625" style="4" customWidth="1"/>
    <col min="3089" max="3328" width="9.1796875" style="4"/>
    <col min="3329" max="3329" width="5.26953125" style="4" customWidth="1"/>
    <col min="3330" max="3330" width="47" style="4" customWidth="1"/>
    <col min="3331" max="3331" width="4.453125" style="4" customWidth="1"/>
    <col min="3332" max="3332" width="2.26953125" style="4" customWidth="1"/>
    <col min="3333" max="3333" width="3.453125" style="4" customWidth="1"/>
    <col min="3334" max="3334" width="2.26953125" style="4" customWidth="1"/>
    <col min="3335" max="3335" width="5.1796875" style="4" customWidth="1"/>
    <col min="3336" max="3336" width="11.54296875" style="4" customWidth="1"/>
    <col min="3337" max="3337" width="7.26953125" style="4" customWidth="1"/>
    <col min="3338" max="3338" width="6.26953125" style="4" customWidth="1"/>
    <col min="3339" max="3339" width="10" style="4" customWidth="1"/>
    <col min="3340" max="3340" width="13.453125" style="4" customWidth="1"/>
    <col min="3341" max="3341" width="12" style="4" customWidth="1"/>
    <col min="3342" max="3342" width="7.81640625" style="4" customWidth="1"/>
    <col min="3343" max="3343" width="11.453125" style="4" customWidth="1"/>
    <col min="3344" max="3344" width="14.7265625" style="4" customWidth="1"/>
    <col min="3345" max="3584" width="9.1796875" style="4"/>
    <col min="3585" max="3585" width="5.26953125" style="4" customWidth="1"/>
    <col min="3586" max="3586" width="47" style="4" customWidth="1"/>
    <col min="3587" max="3587" width="4.453125" style="4" customWidth="1"/>
    <col min="3588" max="3588" width="2.26953125" style="4" customWidth="1"/>
    <col min="3589" max="3589" width="3.453125" style="4" customWidth="1"/>
    <col min="3590" max="3590" width="2.26953125" style="4" customWidth="1"/>
    <col min="3591" max="3591" width="5.1796875" style="4" customWidth="1"/>
    <col min="3592" max="3592" width="11.54296875" style="4" customWidth="1"/>
    <col min="3593" max="3593" width="7.26953125" style="4" customWidth="1"/>
    <col min="3594" max="3594" width="6.26953125" style="4" customWidth="1"/>
    <col min="3595" max="3595" width="10" style="4" customWidth="1"/>
    <col min="3596" max="3596" width="13.453125" style="4" customWidth="1"/>
    <col min="3597" max="3597" width="12" style="4" customWidth="1"/>
    <col min="3598" max="3598" width="7.81640625" style="4" customWidth="1"/>
    <col min="3599" max="3599" width="11.453125" style="4" customWidth="1"/>
    <col min="3600" max="3600" width="14.7265625" style="4" customWidth="1"/>
    <col min="3601" max="3840" width="9.1796875" style="4"/>
    <col min="3841" max="3841" width="5.26953125" style="4" customWidth="1"/>
    <col min="3842" max="3842" width="47" style="4" customWidth="1"/>
    <col min="3843" max="3843" width="4.453125" style="4" customWidth="1"/>
    <col min="3844" max="3844" width="2.26953125" style="4" customWidth="1"/>
    <col min="3845" max="3845" width="3.453125" style="4" customWidth="1"/>
    <col min="3846" max="3846" width="2.26953125" style="4" customWidth="1"/>
    <col min="3847" max="3847" width="5.1796875" style="4" customWidth="1"/>
    <col min="3848" max="3848" width="11.54296875" style="4" customWidth="1"/>
    <col min="3849" max="3849" width="7.26953125" style="4" customWidth="1"/>
    <col min="3850" max="3850" width="6.26953125" style="4" customWidth="1"/>
    <col min="3851" max="3851" width="10" style="4" customWidth="1"/>
    <col min="3852" max="3852" width="13.453125" style="4" customWidth="1"/>
    <col min="3853" max="3853" width="12" style="4" customWidth="1"/>
    <col min="3854" max="3854" width="7.81640625" style="4" customWidth="1"/>
    <col min="3855" max="3855" width="11.453125" style="4" customWidth="1"/>
    <col min="3856" max="3856" width="14.7265625" style="4" customWidth="1"/>
    <col min="3857" max="4096" width="9.1796875" style="4"/>
    <col min="4097" max="4097" width="5.26953125" style="4" customWidth="1"/>
    <col min="4098" max="4098" width="47" style="4" customWidth="1"/>
    <col min="4099" max="4099" width="4.453125" style="4" customWidth="1"/>
    <col min="4100" max="4100" width="2.26953125" style="4" customWidth="1"/>
    <col min="4101" max="4101" width="3.453125" style="4" customWidth="1"/>
    <col min="4102" max="4102" width="2.26953125" style="4" customWidth="1"/>
    <col min="4103" max="4103" width="5.1796875" style="4" customWidth="1"/>
    <col min="4104" max="4104" width="11.54296875" style="4" customWidth="1"/>
    <col min="4105" max="4105" width="7.26953125" style="4" customWidth="1"/>
    <col min="4106" max="4106" width="6.26953125" style="4" customWidth="1"/>
    <col min="4107" max="4107" width="10" style="4" customWidth="1"/>
    <col min="4108" max="4108" width="13.453125" style="4" customWidth="1"/>
    <col min="4109" max="4109" width="12" style="4" customWidth="1"/>
    <col min="4110" max="4110" width="7.81640625" style="4" customWidth="1"/>
    <col min="4111" max="4111" width="11.453125" style="4" customWidth="1"/>
    <col min="4112" max="4112" width="14.7265625" style="4" customWidth="1"/>
    <col min="4113" max="4352" width="9.1796875" style="4"/>
    <col min="4353" max="4353" width="5.26953125" style="4" customWidth="1"/>
    <col min="4354" max="4354" width="47" style="4" customWidth="1"/>
    <col min="4355" max="4355" width="4.453125" style="4" customWidth="1"/>
    <col min="4356" max="4356" width="2.26953125" style="4" customWidth="1"/>
    <col min="4357" max="4357" width="3.453125" style="4" customWidth="1"/>
    <col min="4358" max="4358" width="2.26953125" style="4" customWidth="1"/>
    <col min="4359" max="4359" width="5.1796875" style="4" customWidth="1"/>
    <col min="4360" max="4360" width="11.54296875" style="4" customWidth="1"/>
    <col min="4361" max="4361" width="7.26953125" style="4" customWidth="1"/>
    <col min="4362" max="4362" width="6.26953125" style="4" customWidth="1"/>
    <col min="4363" max="4363" width="10" style="4" customWidth="1"/>
    <col min="4364" max="4364" width="13.453125" style="4" customWidth="1"/>
    <col min="4365" max="4365" width="12" style="4" customWidth="1"/>
    <col min="4366" max="4366" width="7.81640625" style="4" customWidth="1"/>
    <col min="4367" max="4367" width="11.453125" style="4" customWidth="1"/>
    <col min="4368" max="4368" width="14.7265625" style="4" customWidth="1"/>
    <col min="4369" max="4608" width="9.1796875" style="4"/>
    <col min="4609" max="4609" width="5.26953125" style="4" customWidth="1"/>
    <col min="4610" max="4610" width="47" style="4" customWidth="1"/>
    <col min="4611" max="4611" width="4.453125" style="4" customWidth="1"/>
    <col min="4612" max="4612" width="2.26953125" style="4" customWidth="1"/>
    <col min="4613" max="4613" width="3.453125" style="4" customWidth="1"/>
    <col min="4614" max="4614" width="2.26953125" style="4" customWidth="1"/>
    <col min="4615" max="4615" width="5.1796875" style="4" customWidth="1"/>
    <col min="4616" max="4616" width="11.54296875" style="4" customWidth="1"/>
    <col min="4617" max="4617" width="7.26953125" style="4" customWidth="1"/>
    <col min="4618" max="4618" width="6.26953125" style="4" customWidth="1"/>
    <col min="4619" max="4619" width="10" style="4" customWidth="1"/>
    <col min="4620" max="4620" width="13.453125" style="4" customWidth="1"/>
    <col min="4621" max="4621" width="12" style="4" customWidth="1"/>
    <col min="4622" max="4622" width="7.81640625" style="4" customWidth="1"/>
    <col min="4623" max="4623" width="11.453125" style="4" customWidth="1"/>
    <col min="4624" max="4624" width="14.7265625" style="4" customWidth="1"/>
    <col min="4625" max="4864" width="9.1796875" style="4"/>
    <col min="4865" max="4865" width="5.26953125" style="4" customWidth="1"/>
    <col min="4866" max="4866" width="47" style="4" customWidth="1"/>
    <col min="4867" max="4867" width="4.453125" style="4" customWidth="1"/>
    <col min="4868" max="4868" width="2.26953125" style="4" customWidth="1"/>
    <col min="4869" max="4869" width="3.453125" style="4" customWidth="1"/>
    <col min="4870" max="4870" width="2.26953125" style="4" customWidth="1"/>
    <col min="4871" max="4871" width="5.1796875" style="4" customWidth="1"/>
    <col min="4872" max="4872" width="11.54296875" style="4" customWidth="1"/>
    <col min="4873" max="4873" width="7.26953125" style="4" customWidth="1"/>
    <col min="4874" max="4874" width="6.26953125" style="4" customWidth="1"/>
    <col min="4875" max="4875" width="10" style="4" customWidth="1"/>
    <col min="4876" max="4876" width="13.453125" style="4" customWidth="1"/>
    <col min="4877" max="4877" width="12" style="4" customWidth="1"/>
    <col min="4878" max="4878" width="7.81640625" style="4" customWidth="1"/>
    <col min="4879" max="4879" width="11.453125" style="4" customWidth="1"/>
    <col min="4880" max="4880" width="14.7265625" style="4" customWidth="1"/>
    <col min="4881" max="5120" width="9.1796875" style="4"/>
    <col min="5121" max="5121" width="5.26953125" style="4" customWidth="1"/>
    <col min="5122" max="5122" width="47" style="4" customWidth="1"/>
    <col min="5123" max="5123" width="4.453125" style="4" customWidth="1"/>
    <col min="5124" max="5124" width="2.26953125" style="4" customWidth="1"/>
    <col min="5125" max="5125" width="3.453125" style="4" customWidth="1"/>
    <col min="5126" max="5126" width="2.26953125" style="4" customWidth="1"/>
    <col min="5127" max="5127" width="5.1796875" style="4" customWidth="1"/>
    <col min="5128" max="5128" width="11.54296875" style="4" customWidth="1"/>
    <col min="5129" max="5129" width="7.26953125" style="4" customWidth="1"/>
    <col min="5130" max="5130" width="6.26953125" style="4" customWidth="1"/>
    <col min="5131" max="5131" width="10" style="4" customWidth="1"/>
    <col min="5132" max="5132" width="13.453125" style="4" customWidth="1"/>
    <col min="5133" max="5133" width="12" style="4" customWidth="1"/>
    <col min="5134" max="5134" width="7.81640625" style="4" customWidth="1"/>
    <col min="5135" max="5135" width="11.453125" style="4" customWidth="1"/>
    <col min="5136" max="5136" width="14.7265625" style="4" customWidth="1"/>
    <col min="5137" max="5376" width="9.1796875" style="4"/>
    <col min="5377" max="5377" width="5.26953125" style="4" customWidth="1"/>
    <col min="5378" max="5378" width="47" style="4" customWidth="1"/>
    <col min="5379" max="5379" width="4.453125" style="4" customWidth="1"/>
    <col min="5380" max="5380" width="2.26953125" style="4" customWidth="1"/>
    <col min="5381" max="5381" width="3.453125" style="4" customWidth="1"/>
    <col min="5382" max="5382" width="2.26953125" style="4" customWidth="1"/>
    <col min="5383" max="5383" width="5.1796875" style="4" customWidth="1"/>
    <col min="5384" max="5384" width="11.54296875" style="4" customWidth="1"/>
    <col min="5385" max="5385" width="7.26953125" style="4" customWidth="1"/>
    <col min="5386" max="5386" width="6.26953125" style="4" customWidth="1"/>
    <col min="5387" max="5387" width="10" style="4" customWidth="1"/>
    <col min="5388" max="5388" width="13.453125" style="4" customWidth="1"/>
    <col min="5389" max="5389" width="12" style="4" customWidth="1"/>
    <col min="5390" max="5390" width="7.81640625" style="4" customWidth="1"/>
    <col min="5391" max="5391" width="11.453125" style="4" customWidth="1"/>
    <col min="5392" max="5392" width="14.7265625" style="4" customWidth="1"/>
    <col min="5393" max="5632" width="9.1796875" style="4"/>
    <col min="5633" max="5633" width="5.26953125" style="4" customWidth="1"/>
    <col min="5634" max="5634" width="47" style="4" customWidth="1"/>
    <col min="5635" max="5635" width="4.453125" style="4" customWidth="1"/>
    <col min="5636" max="5636" width="2.26953125" style="4" customWidth="1"/>
    <col min="5637" max="5637" width="3.453125" style="4" customWidth="1"/>
    <col min="5638" max="5638" width="2.26953125" style="4" customWidth="1"/>
    <col min="5639" max="5639" width="5.1796875" style="4" customWidth="1"/>
    <col min="5640" max="5640" width="11.54296875" style="4" customWidth="1"/>
    <col min="5641" max="5641" width="7.26953125" style="4" customWidth="1"/>
    <col min="5642" max="5642" width="6.26953125" style="4" customWidth="1"/>
    <col min="5643" max="5643" width="10" style="4" customWidth="1"/>
    <col min="5644" max="5644" width="13.453125" style="4" customWidth="1"/>
    <col min="5645" max="5645" width="12" style="4" customWidth="1"/>
    <col min="5646" max="5646" width="7.81640625" style="4" customWidth="1"/>
    <col min="5647" max="5647" width="11.453125" style="4" customWidth="1"/>
    <col min="5648" max="5648" width="14.7265625" style="4" customWidth="1"/>
    <col min="5649" max="5888" width="9.1796875" style="4"/>
    <col min="5889" max="5889" width="5.26953125" style="4" customWidth="1"/>
    <col min="5890" max="5890" width="47" style="4" customWidth="1"/>
    <col min="5891" max="5891" width="4.453125" style="4" customWidth="1"/>
    <col min="5892" max="5892" width="2.26953125" style="4" customWidth="1"/>
    <col min="5893" max="5893" width="3.453125" style="4" customWidth="1"/>
    <col min="5894" max="5894" width="2.26953125" style="4" customWidth="1"/>
    <col min="5895" max="5895" width="5.1796875" style="4" customWidth="1"/>
    <col min="5896" max="5896" width="11.54296875" style="4" customWidth="1"/>
    <col min="5897" max="5897" width="7.26953125" style="4" customWidth="1"/>
    <col min="5898" max="5898" width="6.26953125" style="4" customWidth="1"/>
    <col min="5899" max="5899" width="10" style="4" customWidth="1"/>
    <col min="5900" max="5900" width="13.453125" style="4" customWidth="1"/>
    <col min="5901" max="5901" width="12" style="4" customWidth="1"/>
    <col min="5902" max="5902" width="7.81640625" style="4" customWidth="1"/>
    <col min="5903" max="5903" width="11.453125" style="4" customWidth="1"/>
    <col min="5904" max="5904" width="14.7265625" style="4" customWidth="1"/>
    <col min="5905" max="6144" width="9.1796875" style="4"/>
    <col min="6145" max="6145" width="5.26953125" style="4" customWidth="1"/>
    <col min="6146" max="6146" width="47" style="4" customWidth="1"/>
    <col min="6147" max="6147" width="4.453125" style="4" customWidth="1"/>
    <col min="6148" max="6148" width="2.26953125" style="4" customWidth="1"/>
    <col min="6149" max="6149" width="3.453125" style="4" customWidth="1"/>
    <col min="6150" max="6150" width="2.26953125" style="4" customWidth="1"/>
    <col min="6151" max="6151" width="5.1796875" style="4" customWidth="1"/>
    <col min="6152" max="6152" width="11.54296875" style="4" customWidth="1"/>
    <col min="6153" max="6153" width="7.26953125" style="4" customWidth="1"/>
    <col min="6154" max="6154" width="6.26953125" style="4" customWidth="1"/>
    <col min="6155" max="6155" width="10" style="4" customWidth="1"/>
    <col min="6156" max="6156" width="13.453125" style="4" customWidth="1"/>
    <col min="6157" max="6157" width="12" style="4" customWidth="1"/>
    <col min="6158" max="6158" width="7.81640625" style="4" customWidth="1"/>
    <col min="6159" max="6159" width="11.453125" style="4" customWidth="1"/>
    <col min="6160" max="6160" width="14.7265625" style="4" customWidth="1"/>
    <col min="6161" max="6400" width="9.1796875" style="4"/>
    <col min="6401" max="6401" width="5.26953125" style="4" customWidth="1"/>
    <col min="6402" max="6402" width="47" style="4" customWidth="1"/>
    <col min="6403" max="6403" width="4.453125" style="4" customWidth="1"/>
    <col min="6404" max="6404" width="2.26953125" style="4" customWidth="1"/>
    <col min="6405" max="6405" width="3.453125" style="4" customWidth="1"/>
    <col min="6406" max="6406" width="2.26953125" style="4" customWidth="1"/>
    <col min="6407" max="6407" width="5.1796875" style="4" customWidth="1"/>
    <col min="6408" max="6408" width="11.54296875" style="4" customWidth="1"/>
    <col min="6409" max="6409" width="7.26953125" style="4" customWidth="1"/>
    <col min="6410" max="6410" width="6.26953125" style="4" customWidth="1"/>
    <col min="6411" max="6411" width="10" style="4" customWidth="1"/>
    <col min="6412" max="6412" width="13.453125" style="4" customWidth="1"/>
    <col min="6413" max="6413" width="12" style="4" customWidth="1"/>
    <col min="6414" max="6414" width="7.81640625" style="4" customWidth="1"/>
    <col min="6415" max="6415" width="11.453125" style="4" customWidth="1"/>
    <col min="6416" max="6416" width="14.7265625" style="4" customWidth="1"/>
    <col min="6417" max="6656" width="9.1796875" style="4"/>
    <col min="6657" max="6657" width="5.26953125" style="4" customWidth="1"/>
    <col min="6658" max="6658" width="47" style="4" customWidth="1"/>
    <col min="6659" max="6659" width="4.453125" style="4" customWidth="1"/>
    <col min="6660" max="6660" width="2.26953125" style="4" customWidth="1"/>
    <col min="6661" max="6661" width="3.453125" style="4" customWidth="1"/>
    <col min="6662" max="6662" width="2.26953125" style="4" customWidth="1"/>
    <col min="6663" max="6663" width="5.1796875" style="4" customWidth="1"/>
    <col min="6664" max="6664" width="11.54296875" style="4" customWidth="1"/>
    <col min="6665" max="6665" width="7.26953125" style="4" customWidth="1"/>
    <col min="6666" max="6666" width="6.26953125" style="4" customWidth="1"/>
    <col min="6667" max="6667" width="10" style="4" customWidth="1"/>
    <col min="6668" max="6668" width="13.453125" style="4" customWidth="1"/>
    <col min="6669" max="6669" width="12" style="4" customWidth="1"/>
    <col min="6670" max="6670" width="7.81640625" style="4" customWidth="1"/>
    <col min="6671" max="6671" width="11.453125" style="4" customWidth="1"/>
    <col min="6672" max="6672" width="14.7265625" style="4" customWidth="1"/>
    <col min="6673" max="6912" width="9.1796875" style="4"/>
    <col min="6913" max="6913" width="5.26953125" style="4" customWidth="1"/>
    <col min="6914" max="6914" width="47" style="4" customWidth="1"/>
    <col min="6915" max="6915" width="4.453125" style="4" customWidth="1"/>
    <col min="6916" max="6916" width="2.26953125" style="4" customWidth="1"/>
    <col min="6917" max="6917" width="3.453125" style="4" customWidth="1"/>
    <col min="6918" max="6918" width="2.26953125" style="4" customWidth="1"/>
    <col min="6919" max="6919" width="5.1796875" style="4" customWidth="1"/>
    <col min="6920" max="6920" width="11.54296875" style="4" customWidth="1"/>
    <col min="6921" max="6921" width="7.26953125" style="4" customWidth="1"/>
    <col min="6922" max="6922" width="6.26953125" style="4" customWidth="1"/>
    <col min="6923" max="6923" width="10" style="4" customWidth="1"/>
    <col min="6924" max="6924" width="13.453125" style="4" customWidth="1"/>
    <col min="6925" max="6925" width="12" style="4" customWidth="1"/>
    <col min="6926" max="6926" width="7.81640625" style="4" customWidth="1"/>
    <col min="6927" max="6927" width="11.453125" style="4" customWidth="1"/>
    <col min="6928" max="6928" width="14.7265625" style="4" customWidth="1"/>
    <col min="6929" max="7168" width="9.1796875" style="4"/>
    <col min="7169" max="7169" width="5.26953125" style="4" customWidth="1"/>
    <col min="7170" max="7170" width="47" style="4" customWidth="1"/>
    <col min="7171" max="7171" width="4.453125" style="4" customWidth="1"/>
    <col min="7172" max="7172" width="2.26953125" style="4" customWidth="1"/>
    <col min="7173" max="7173" width="3.453125" style="4" customWidth="1"/>
    <col min="7174" max="7174" width="2.26953125" style="4" customWidth="1"/>
    <col min="7175" max="7175" width="5.1796875" style="4" customWidth="1"/>
    <col min="7176" max="7176" width="11.54296875" style="4" customWidth="1"/>
    <col min="7177" max="7177" width="7.26953125" style="4" customWidth="1"/>
    <col min="7178" max="7178" width="6.26953125" style="4" customWidth="1"/>
    <col min="7179" max="7179" width="10" style="4" customWidth="1"/>
    <col min="7180" max="7180" width="13.453125" style="4" customWidth="1"/>
    <col min="7181" max="7181" width="12" style="4" customWidth="1"/>
    <col min="7182" max="7182" width="7.81640625" style="4" customWidth="1"/>
    <col min="7183" max="7183" width="11.453125" style="4" customWidth="1"/>
    <col min="7184" max="7184" width="14.7265625" style="4" customWidth="1"/>
    <col min="7185" max="7424" width="9.1796875" style="4"/>
    <col min="7425" max="7425" width="5.26953125" style="4" customWidth="1"/>
    <col min="7426" max="7426" width="47" style="4" customWidth="1"/>
    <col min="7427" max="7427" width="4.453125" style="4" customWidth="1"/>
    <col min="7428" max="7428" width="2.26953125" style="4" customWidth="1"/>
    <col min="7429" max="7429" width="3.453125" style="4" customWidth="1"/>
    <col min="7430" max="7430" width="2.26953125" style="4" customWidth="1"/>
    <col min="7431" max="7431" width="5.1796875" style="4" customWidth="1"/>
    <col min="7432" max="7432" width="11.54296875" style="4" customWidth="1"/>
    <col min="7433" max="7433" width="7.26953125" style="4" customWidth="1"/>
    <col min="7434" max="7434" width="6.26953125" style="4" customWidth="1"/>
    <col min="7435" max="7435" width="10" style="4" customWidth="1"/>
    <col min="7436" max="7436" width="13.453125" style="4" customWidth="1"/>
    <col min="7437" max="7437" width="12" style="4" customWidth="1"/>
    <col min="7438" max="7438" width="7.81640625" style="4" customWidth="1"/>
    <col min="7439" max="7439" width="11.453125" style="4" customWidth="1"/>
    <col min="7440" max="7440" width="14.7265625" style="4" customWidth="1"/>
    <col min="7441" max="7680" width="9.1796875" style="4"/>
    <col min="7681" max="7681" width="5.26953125" style="4" customWidth="1"/>
    <col min="7682" max="7682" width="47" style="4" customWidth="1"/>
    <col min="7683" max="7683" width="4.453125" style="4" customWidth="1"/>
    <col min="7684" max="7684" width="2.26953125" style="4" customWidth="1"/>
    <col min="7685" max="7685" width="3.453125" style="4" customWidth="1"/>
    <col min="7686" max="7686" width="2.26953125" style="4" customWidth="1"/>
    <col min="7687" max="7687" width="5.1796875" style="4" customWidth="1"/>
    <col min="7688" max="7688" width="11.54296875" style="4" customWidth="1"/>
    <col min="7689" max="7689" width="7.26953125" style="4" customWidth="1"/>
    <col min="7690" max="7690" width="6.26953125" style="4" customWidth="1"/>
    <col min="7691" max="7691" width="10" style="4" customWidth="1"/>
    <col min="7692" max="7692" width="13.453125" style="4" customWidth="1"/>
    <col min="7693" max="7693" width="12" style="4" customWidth="1"/>
    <col min="7694" max="7694" width="7.81640625" style="4" customWidth="1"/>
    <col min="7695" max="7695" width="11.453125" style="4" customWidth="1"/>
    <col min="7696" max="7696" width="14.7265625" style="4" customWidth="1"/>
    <col min="7697" max="7936" width="9.1796875" style="4"/>
    <col min="7937" max="7937" width="5.26953125" style="4" customWidth="1"/>
    <col min="7938" max="7938" width="47" style="4" customWidth="1"/>
    <col min="7939" max="7939" width="4.453125" style="4" customWidth="1"/>
    <col min="7940" max="7940" width="2.26953125" style="4" customWidth="1"/>
    <col min="7941" max="7941" width="3.453125" style="4" customWidth="1"/>
    <col min="7942" max="7942" width="2.26953125" style="4" customWidth="1"/>
    <col min="7943" max="7943" width="5.1796875" style="4" customWidth="1"/>
    <col min="7944" max="7944" width="11.54296875" style="4" customWidth="1"/>
    <col min="7945" max="7945" width="7.26953125" style="4" customWidth="1"/>
    <col min="7946" max="7946" width="6.26953125" style="4" customWidth="1"/>
    <col min="7947" max="7947" width="10" style="4" customWidth="1"/>
    <col min="7948" max="7948" width="13.453125" style="4" customWidth="1"/>
    <col min="7949" max="7949" width="12" style="4" customWidth="1"/>
    <col min="7950" max="7950" width="7.81640625" style="4" customWidth="1"/>
    <col min="7951" max="7951" width="11.453125" style="4" customWidth="1"/>
    <col min="7952" max="7952" width="14.7265625" style="4" customWidth="1"/>
    <col min="7953" max="8192" width="9.1796875" style="4"/>
    <col min="8193" max="8193" width="5.26953125" style="4" customWidth="1"/>
    <col min="8194" max="8194" width="47" style="4" customWidth="1"/>
    <col min="8195" max="8195" width="4.453125" style="4" customWidth="1"/>
    <col min="8196" max="8196" width="2.26953125" style="4" customWidth="1"/>
    <col min="8197" max="8197" width="3.453125" style="4" customWidth="1"/>
    <col min="8198" max="8198" width="2.26953125" style="4" customWidth="1"/>
    <col min="8199" max="8199" width="5.1796875" style="4" customWidth="1"/>
    <col min="8200" max="8200" width="11.54296875" style="4" customWidth="1"/>
    <col min="8201" max="8201" width="7.26953125" style="4" customWidth="1"/>
    <col min="8202" max="8202" width="6.26953125" style="4" customWidth="1"/>
    <col min="8203" max="8203" width="10" style="4" customWidth="1"/>
    <col min="8204" max="8204" width="13.453125" style="4" customWidth="1"/>
    <col min="8205" max="8205" width="12" style="4" customWidth="1"/>
    <col min="8206" max="8206" width="7.81640625" style="4" customWidth="1"/>
    <col min="8207" max="8207" width="11.453125" style="4" customWidth="1"/>
    <col min="8208" max="8208" width="14.7265625" style="4" customWidth="1"/>
    <col min="8209" max="8448" width="9.1796875" style="4"/>
    <col min="8449" max="8449" width="5.26953125" style="4" customWidth="1"/>
    <col min="8450" max="8450" width="47" style="4" customWidth="1"/>
    <col min="8451" max="8451" width="4.453125" style="4" customWidth="1"/>
    <col min="8452" max="8452" width="2.26953125" style="4" customWidth="1"/>
    <col min="8453" max="8453" width="3.453125" style="4" customWidth="1"/>
    <col min="8454" max="8454" width="2.26953125" style="4" customWidth="1"/>
    <col min="8455" max="8455" width="5.1796875" style="4" customWidth="1"/>
    <col min="8456" max="8456" width="11.54296875" style="4" customWidth="1"/>
    <col min="8457" max="8457" width="7.26953125" style="4" customWidth="1"/>
    <col min="8458" max="8458" width="6.26953125" style="4" customWidth="1"/>
    <col min="8459" max="8459" width="10" style="4" customWidth="1"/>
    <col min="8460" max="8460" width="13.453125" style="4" customWidth="1"/>
    <col min="8461" max="8461" width="12" style="4" customWidth="1"/>
    <col min="8462" max="8462" width="7.81640625" style="4" customWidth="1"/>
    <col min="8463" max="8463" width="11.453125" style="4" customWidth="1"/>
    <col min="8464" max="8464" width="14.7265625" style="4" customWidth="1"/>
    <col min="8465" max="8704" width="9.1796875" style="4"/>
    <col min="8705" max="8705" width="5.26953125" style="4" customWidth="1"/>
    <col min="8706" max="8706" width="47" style="4" customWidth="1"/>
    <col min="8707" max="8707" width="4.453125" style="4" customWidth="1"/>
    <col min="8708" max="8708" width="2.26953125" style="4" customWidth="1"/>
    <col min="8709" max="8709" width="3.453125" style="4" customWidth="1"/>
    <col min="8710" max="8710" width="2.26953125" style="4" customWidth="1"/>
    <col min="8711" max="8711" width="5.1796875" style="4" customWidth="1"/>
    <col min="8712" max="8712" width="11.54296875" style="4" customWidth="1"/>
    <col min="8713" max="8713" width="7.26953125" style="4" customWidth="1"/>
    <col min="8714" max="8714" width="6.26953125" style="4" customWidth="1"/>
    <col min="8715" max="8715" width="10" style="4" customWidth="1"/>
    <col min="8716" max="8716" width="13.453125" style="4" customWidth="1"/>
    <col min="8717" max="8717" width="12" style="4" customWidth="1"/>
    <col min="8718" max="8718" width="7.81640625" style="4" customWidth="1"/>
    <col min="8719" max="8719" width="11.453125" style="4" customWidth="1"/>
    <col min="8720" max="8720" width="14.7265625" style="4" customWidth="1"/>
    <col min="8721" max="8960" width="9.1796875" style="4"/>
    <col min="8961" max="8961" width="5.26953125" style="4" customWidth="1"/>
    <col min="8962" max="8962" width="47" style="4" customWidth="1"/>
    <col min="8963" max="8963" width="4.453125" style="4" customWidth="1"/>
    <col min="8964" max="8964" width="2.26953125" style="4" customWidth="1"/>
    <col min="8965" max="8965" width="3.453125" style="4" customWidth="1"/>
    <col min="8966" max="8966" width="2.26953125" style="4" customWidth="1"/>
    <col min="8967" max="8967" width="5.1796875" style="4" customWidth="1"/>
    <col min="8968" max="8968" width="11.54296875" style="4" customWidth="1"/>
    <col min="8969" max="8969" width="7.26953125" style="4" customWidth="1"/>
    <col min="8970" max="8970" width="6.26953125" style="4" customWidth="1"/>
    <col min="8971" max="8971" width="10" style="4" customWidth="1"/>
    <col min="8972" max="8972" width="13.453125" style="4" customWidth="1"/>
    <col min="8973" max="8973" width="12" style="4" customWidth="1"/>
    <col min="8974" max="8974" width="7.81640625" style="4" customWidth="1"/>
    <col min="8975" max="8975" width="11.453125" style="4" customWidth="1"/>
    <col min="8976" max="8976" width="14.7265625" style="4" customWidth="1"/>
    <col min="8977" max="9216" width="9.1796875" style="4"/>
    <col min="9217" max="9217" width="5.26953125" style="4" customWidth="1"/>
    <col min="9218" max="9218" width="47" style="4" customWidth="1"/>
    <col min="9219" max="9219" width="4.453125" style="4" customWidth="1"/>
    <col min="9220" max="9220" width="2.26953125" style="4" customWidth="1"/>
    <col min="9221" max="9221" width="3.453125" style="4" customWidth="1"/>
    <col min="9222" max="9222" width="2.26953125" style="4" customWidth="1"/>
    <col min="9223" max="9223" width="5.1796875" style="4" customWidth="1"/>
    <col min="9224" max="9224" width="11.54296875" style="4" customWidth="1"/>
    <col min="9225" max="9225" width="7.26953125" style="4" customWidth="1"/>
    <col min="9226" max="9226" width="6.26953125" style="4" customWidth="1"/>
    <col min="9227" max="9227" width="10" style="4" customWidth="1"/>
    <col min="9228" max="9228" width="13.453125" style="4" customWidth="1"/>
    <col min="9229" max="9229" width="12" style="4" customWidth="1"/>
    <col min="9230" max="9230" width="7.81640625" style="4" customWidth="1"/>
    <col min="9231" max="9231" width="11.453125" style="4" customWidth="1"/>
    <col min="9232" max="9232" width="14.7265625" style="4" customWidth="1"/>
    <col min="9233" max="9472" width="9.1796875" style="4"/>
    <col min="9473" max="9473" width="5.26953125" style="4" customWidth="1"/>
    <col min="9474" max="9474" width="47" style="4" customWidth="1"/>
    <col min="9475" max="9475" width="4.453125" style="4" customWidth="1"/>
    <col min="9476" max="9476" width="2.26953125" style="4" customWidth="1"/>
    <col min="9477" max="9477" width="3.453125" style="4" customWidth="1"/>
    <col min="9478" max="9478" width="2.26953125" style="4" customWidth="1"/>
    <col min="9479" max="9479" width="5.1796875" style="4" customWidth="1"/>
    <col min="9480" max="9480" width="11.54296875" style="4" customWidth="1"/>
    <col min="9481" max="9481" width="7.26953125" style="4" customWidth="1"/>
    <col min="9482" max="9482" width="6.26953125" style="4" customWidth="1"/>
    <col min="9483" max="9483" width="10" style="4" customWidth="1"/>
    <col min="9484" max="9484" width="13.453125" style="4" customWidth="1"/>
    <col min="9485" max="9485" width="12" style="4" customWidth="1"/>
    <col min="9486" max="9486" width="7.81640625" style="4" customWidth="1"/>
    <col min="9487" max="9487" width="11.453125" style="4" customWidth="1"/>
    <col min="9488" max="9488" width="14.7265625" style="4" customWidth="1"/>
    <col min="9489" max="9728" width="9.1796875" style="4"/>
    <col min="9729" max="9729" width="5.26953125" style="4" customWidth="1"/>
    <col min="9730" max="9730" width="47" style="4" customWidth="1"/>
    <col min="9731" max="9731" width="4.453125" style="4" customWidth="1"/>
    <col min="9732" max="9732" width="2.26953125" style="4" customWidth="1"/>
    <col min="9733" max="9733" width="3.453125" style="4" customWidth="1"/>
    <col min="9734" max="9734" width="2.26953125" style="4" customWidth="1"/>
    <col min="9735" max="9735" width="5.1796875" style="4" customWidth="1"/>
    <col min="9736" max="9736" width="11.54296875" style="4" customWidth="1"/>
    <col min="9737" max="9737" width="7.26953125" style="4" customWidth="1"/>
    <col min="9738" max="9738" width="6.26953125" style="4" customWidth="1"/>
    <col min="9739" max="9739" width="10" style="4" customWidth="1"/>
    <col min="9740" max="9740" width="13.453125" style="4" customWidth="1"/>
    <col min="9741" max="9741" width="12" style="4" customWidth="1"/>
    <col min="9742" max="9742" width="7.81640625" style="4" customWidth="1"/>
    <col min="9743" max="9743" width="11.453125" style="4" customWidth="1"/>
    <col min="9744" max="9744" width="14.7265625" style="4" customWidth="1"/>
    <col min="9745" max="9984" width="9.1796875" style="4"/>
    <col min="9985" max="9985" width="5.26953125" style="4" customWidth="1"/>
    <col min="9986" max="9986" width="47" style="4" customWidth="1"/>
    <col min="9987" max="9987" width="4.453125" style="4" customWidth="1"/>
    <col min="9988" max="9988" width="2.26953125" style="4" customWidth="1"/>
    <col min="9989" max="9989" width="3.453125" style="4" customWidth="1"/>
    <col min="9990" max="9990" width="2.26953125" style="4" customWidth="1"/>
    <col min="9991" max="9991" width="5.1796875" style="4" customWidth="1"/>
    <col min="9992" max="9992" width="11.54296875" style="4" customWidth="1"/>
    <col min="9993" max="9993" width="7.26953125" style="4" customWidth="1"/>
    <col min="9994" max="9994" width="6.26953125" style="4" customWidth="1"/>
    <col min="9995" max="9995" width="10" style="4" customWidth="1"/>
    <col min="9996" max="9996" width="13.453125" style="4" customWidth="1"/>
    <col min="9997" max="9997" width="12" style="4" customWidth="1"/>
    <col min="9998" max="9998" width="7.81640625" style="4" customWidth="1"/>
    <col min="9999" max="9999" width="11.453125" style="4" customWidth="1"/>
    <col min="10000" max="10000" width="14.7265625" style="4" customWidth="1"/>
    <col min="10001" max="10240" width="9.1796875" style="4"/>
    <col min="10241" max="10241" width="5.26953125" style="4" customWidth="1"/>
    <col min="10242" max="10242" width="47" style="4" customWidth="1"/>
    <col min="10243" max="10243" width="4.453125" style="4" customWidth="1"/>
    <col min="10244" max="10244" width="2.26953125" style="4" customWidth="1"/>
    <col min="10245" max="10245" width="3.453125" style="4" customWidth="1"/>
    <col min="10246" max="10246" width="2.26953125" style="4" customWidth="1"/>
    <col min="10247" max="10247" width="5.1796875" style="4" customWidth="1"/>
    <col min="10248" max="10248" width="11.54296875" style="4" customWidth="1"/>
    <col min="10249" max="10249" width="7.26953125" style="4" customWidth="1"/>
    <col min="10250" max="10250" width="6.26953125" style="4" customWidth="1"/>
    <col min="10251" max="10251" width="10" style="4" customWidth="1"/>
    <col min="10252" max="10252" width="13.453125" style="4" customWidth="1"/>
    <col min="10253" max="10253" width="12" style="4" customWidth="1"/>
    <col min="10254" max="10254" width="7.81640625" style="4" customWidth="1"/>
    <col min="10255" max="10255" width="11.453125" style="4" customWidth="1"/>
    <col min="10256" max="10256" width="14.7265625" style="4" customWidth="1"/>
    <col min="10257" max="10496" width="9.1796875" style="4"/>
    <col min="10497" max="10497" width="5.26953125" style="4" customWidth="1"/>
    <col min="10498" max="10498" width="47" style="4" customWidth="1"/>
    <col min="10499" max="10499" width="4.453125" style="4" customWidth="1"/>
    <col min="10500" max="10500" width="2.26953125" style="4" customWidth="1"/>
    <col min="10501" max="10501" width="3.453125" style="4" customWidth="1"/>
    <col min="10502" max="10502" width="2.26953125" style="4" customWidth="1"/>
    <col min="10503" max="10503" width="5.1796875" style="4" customWidth="1"/>
    <col min="10504" max="10504" width="11.54296875" style="4" customWidth="1"/>
    <col min="10505" max="10505" width="7.26953125" style="4" customWidth="1"/>
    <col min="10506" max="10506" width="6.26953125" style="4" customWidth="1"/>
    <col min="10507" max="10507" width="10" style="4" customWidth="1"/>
    <col min="10508" max="10508" width="13.453125" style="4" customWidth="1"/>
    <col min="10509" max="10509" width="12" style="4" customWidth="1"/>
    <col min="10510" max="10510" width="7.81640625" style="4" customWidth="1"/>
    <col min="10511" max="10511" width="11.453125" style="4" customWidth="1"/>
    <col min="10512" max="10512" width="14.7265625" style="4" customWidth="1"/>
    <col min="10513" max="10752" width="9.1796875" style="4"/>
    <col min="10753" max="10753" width="5.26953125" style="4" customWidth="1"/>
    <col min="10754" max="10754" width="47" style="4" customWidth="1"/>
    <col min="10755" max="10755" width="4.453125" style="4" customWidth="1"/>
    <col min="10756" max="10756" width="2.26953125" style="4" customWidth="1"/>
    <col min="10757" max="10757" width="3.453125" style="4" customWidth="1"/>
    <col min="10758" max="10758" width="2.26953125" style="4" customWidth="1"/>
    <col min="10759" max="10759" width="5.1796875" style="4" customWidth="1"/>
    <col min="10760" max="10760" width="11.54296875" style="4" customWidth="1"/>
    <col min="10761" max="10761" width="7.26953125" style="4" customWidth="1"/>
    <col min="10762" max="10762" width="6.26953125" style="4" customWidth="1"/>
    <col min="10763" max="10763" width="10" style="4" customWidth="1"/>
    <col min="10764" max="10764" width="13.453125" style="4" customWidth="1"/>
    <col min="10765" max="10765" width="12" style="4" customWidth="1"/>
    <col min="10766" max="10766" width="7.81640625" style="4" customWidth="1"/>
    <col min="10767" max="10767" width="11.453125" style="4" customWidth="1"/>
    <col min="10768" max="10768" width="14.7265625" style="4" customWidth="1"/>
    <col min="10769" max="11008" width="9.1796875" style="4"/>
    <col min="11009" max="11009" width="5.26953125" style="4" customWidth="1"/>
    <col min="11010" max="11010" width="47" style="4" customWidth="1"/>
    <col min="11011" max="11011" width="4.453125" style="4" customWidth="1"/>
    <col min="11012" max="11012" width="2.26953125" style="4" customWidth="1"/>
    <col min="11013" max="11013" width="3.453125" style="4" customWidth="1"/>
    <col min="11014" max="11014" width="2.26953125" style="4" customWidth="1"/>
    <col min="11015" max="11015" width="5.1796875" style="4" customWidth="1"/>
    <col min="11016" max="11016" width="11.54296875" style="4" customWidth="1"/>
    <col min="11017" max="11017" width="7.26953125" style="4" customWidth="1"/>
    <col min="11018" max="11018" width="6.26953125" style="4" customWidth="1"/>
    <col min="11019" max="11019" width="10" style="4" customWidth="1"/>
    <col min="11020" max="11020" width="13.453125" style="4" customWidth="1"/>
    <col min="11021" max="11021" width="12" style="4" customWidth="1"/>
    <col min="11022" max="11022" width="7.81640625" style="4" customWidth="1"/>
    <col min="11023" max="11023" width="11.453125" style="4" customWidth="1"/>
    <col min="11024" max="11024" width="14.7265625" style="4" customWidth="1"/>
    <col min="11025" max="11264" width="9.1796875" style="4"/>
    <col min="11265" max="11265" width="5.26953125" style="4" customWidth="1"/>
    <col min="11266" max="11266" width="47" style="4" customWidth="1"/>
    <col min="11267" max="11267" width="4.453125" style="4" customWidth="1"/>
    <col min="11268" max="11268" width="2.26953125" style="4" customWidth="1"/>
    <col min="11269" max="11269" width="3.453125" style="4" customWidth="1"/>
    <col min="11270" max="11270" width="2.26953125" style="4" customWidth="1"/>
    <col min="11271" max="11271" width="5.1796875" style="4" customWidth="1"/>
    <col min="11272" max="11272" width="11.54296875" style="4" customWidth="1"/>
    <col min="11273" max="11273" width="7.26953125" style="4" customWidth="1"/>
    <col min="11274" max="11274" width="6.26953125" style="4" customWidth="1"/>
    <col min="11275" max="11275" width="10" style="4" customWidth="1"/>
    <col min="11276" max="11276" width="13.453125" style="4" customWidth="1"/>
    <col min="11277" max="11277" width="12" style="4" customWidth="1"/>
    <col min="11278" max="11278" width="7.81640625" style="4" customWidth="1"/>
    <col min="11279" max="11279" width="11.453125" style="4" customWidth="1"/>
    <col min="11280" max="11280" width="14.7265625" style="4" customWidth="1"/>
    <col min="11281" max="11520" width="9.1796875" style="4"/>
    <col min="11521" max="11521" width="5.26953125" style="4" customWidth="1"/>
    <col min="11522" max="11522" width="47" style="4" customWidth="1"/>
    <col min="11523" max="11523" width="4.453125" style="4" customWidth="1"/>
    <col min="11524" max="11524" width="2.26953125" style="4" customWidth="1"/>
    <col min="11525" max="11525" width="3.453125" style="4" customWidth="1"/>
    <col min="11526" max="11526" width="2.26953125" style="4" customWidth="1"/>
    <col min="11527" max="11527" width="5.1796875" style="4" customWidth="1"/>
    <col min="11528" max="11528" width="11.54296875" style="4" customWidth="1"/>
    <col min="11529" max="11529" width="7.26953125" style="4" customWidth="1"/>
    <col min="11530" max="11530" width="6.26953125" style="4" customWidth="1"/>
    <col min="11531" max="11531" width="10" style="4" customWidth="1"/>
    <col min="11532" max="11532" width="13.453125" style="4" customWidth="1"/>
    <col min="11533" max="11533" width="12" style="4" customWidth="1"/>
    <col min="11534" max="11534" width="7.81640625" style="4" customWidth="1"/>
    <col min="11535" max="11535" width="11.453125" style="4" customWidth="1"/>
    <col min="11536" max="11536" width="14.7265625" style="4" customWidth="1"/>
    <col min="11537" max="11776" width="9.1796875" style="4"/>
    <col min="11777" max="11777" width="5.26953125" style="4" customWidth="1"/>
    <col min="11778" max="11778" width="47" style="4" customWidth="1"/>
    <col min="11779" max="11779" width="4.453125" style="4" customWidth="1"/>
    <col min="11780" max="11780" width="2.26953125" style="4" customWidth="1"/>
    <col min="11781" max="11781" width="3.453125" style="4" customWidth="1"/>
    <col min="11782" max="11782" width="2.26953125" style="4" customWidth="1"/>
    <col min="11783" max="11783" width="5.1796875" style="4" customWidth="1"/>
    <col min="11784" max="11784" width="11.54296875" style="4" customWidth="1"/>
    <col min="11785" max="11785" width="7.26953125" style="4" customWidth="1"/>
    <col min="11786" max="11786" width="6.26953125" style="4" customWidth="1"/>
    <col min="11787" max="11787" width="10" style="4" customWidth="1"/>
    <col min="11788" max="11788" width="13.453125" style="4" customWidth="1"/>
    <col min="11789" max="11789" width="12" style="4" customWidth="1"/>
    <col min="11790" max="11790" width="7.81640625" style="4" customWidth="1"/>
    <col min="11791" max="11791" width="11.453125" style="4" customWidth="1"/>
    <col min="11792" max="11792" width="14.7265625" style="4" customWidth="1"/>
    <col min="11793" max="12032" width="9.1796875" style="4"/>
    <col min="12033" max="12033" width="5.26953125" style="4" customWidth="1"/>
    <col min="12034" max="12034" width="47" style="4" customWidth="1"/>
    <col min="12035" max="12035" width="4.453125" style="4" customWidth="1"/>
    <col min="12036" max="12036" width="2.26953125" style="4" customWidth="1"/>
    <col min="12037" max="12037" width="3.453125" style="4" customWidth="1"/>
    <col min="12038" max="12038" width="2.26953125" style="4" customWidth="1"/>
    <col min="12039" max="12039" width="5.1796875" style="4" customWidth="1"/>
    <col min="12040" max="12040" width="11.54296875" style="4" customWidth="1"/>
    <col min="12041" max="12041" width="7.26953125" style="4" customWidth="1"/>
    <col min="12042" max="12042" width="6.26953125" style="4" customWidth="1"/>
    <col min="12043" max="12043" width="10" style="4" customWidth="1"/>
    <col min="12044" max="12044" width="13.453125" style="4" customWidth="1"/>
    <col min="12045" max="12045" width="12" style="4" customWidth="1"/>
    <col min="12046" max="12046" width="7.81640625" style="4" customWidth="1"/>
    <col min="12047" max="12047" width="11.453125" style="4" customWidth="1"/>
    <col min="12048" max="12048" width="14.7265625" style="4" customWidth="1"/>
    <col min="12049" max="12288" width="9.1796875" style="4"/>
    <col min="12289" max="12289" width="5.26953125" style="4" customWidth="1"/>
    <col min="12290" max="12290" width="47" style="4" customWidth="1"/>
    <col min="12291" max="12291" width="4.453125" style="4" customWidth="1"/>
    <col min="12292" max="12292" width="2.26953125" style="4" customWidth="1"/>
    <col min="12293" max="12293" width="3.453125" style="4" customWidth="1"/>
    <col min="12294" max="12294" width="2.26953125" style="4" customWidth="1"/>
    <col min="12295" max="12295" width="5.1796875" style="4" customWidth="1"/>
    <col min="12296" max="12296" width="11.54296875" style="4" customWidth="1"/>
    <col min="12297" max="12297" width="7.26953125" style="4" customWidth="1"/>
    <col min="12298" max="12298" width="6.26953125" style="4" customWidth="1"/>
    <col min="12299" max="12299" width="10" style="4" customWidth="1"/>
    <col min="12300" max="12300" width="13.453125" style="4" customWidth="1"/>
    <col min="12301" max="12301" width="12" style="4" customWidth="1"/>
    <col min="12302" max="12302" width="7.81640625" style="4" customWidth="1"/>
    <col min="12303" max="12303" width="11.453125" style="4" customWidth="1"/>
    <col min="12304" max="12304" width="14.7265625" style="4" customWidth="1"/>
    <col min="12305" max="12544" width="9.1796875" style="4"/>
    <col min="12545" max="12545" width="5.26953125" style="4" customWidth="1"/>
    <col min="12546" max="12546" width="47" style="4" customWidth="1"/>
    <col min="12547" max="12547" width="4.453125" style="4" customWidth="1"/>
    <col min="12548" max="12548" width="2.26953125" style="4" customWidth="1"/>
    <col min="12549" max="12549" width="3.453125" style="4" customWidth="1"/>
    <col min="12550" max="12550" width="2.26953125" style="4" customWidth="1"/>
    <col min="12551" max="12551" width="5.1796875" style="4" customWidth="1"/>
    <col min="12552" max="12552" width="11.54296875" style="4" customWidth="1"/>
    <col min="12553" max="12553" width="7.26953125" style="4" customWidth="1"/>
    <col min="12554" max="12554" width="6.26953125" style="4" customWidth="1"/>
    <col min="12555" max="12555" width="10" style="4" customWidth="1"/>
    <col min="12556" max="12556" width="13.453125" style="4" customWidth="1"/>
    <col min="12557" max="12557" width="12" style="4" customWidth="1"/>
    <col min="12558" max="12558" width="7.81640625" style="4" customWidth="1"/>
    <col min="12559" max="12559" width="11.453125" style="4" customWidth="1"/>
    <col min="12560" max="12560" width="14.7265625" style="4" customWidth="1"/>
    <col min="12561" max="12800" width="9.1796875" style="4"/>
    <col min="12801" max="12801" width="5.26953125" style="4" customWidth="1"/>
    <col min="12802" max="12802" width="47" style="4" customWidth="1"/>
    <col min="12803" max="12803" width="4.453125" style="4" customWidth="1"/>
    <col min="12804" max="12804" width="2.26953125" style="4" customWidth="1"/>
    <col min="12805" max="12805" width="3.453125" style="4" customWidth="1"/>
    <col min="12806" max="12806" width="2.26953125" style="4" customWidth="1"/>
    <col min="12807" max="12807" width="5.1796875" style="4" customWidth="1"/>
    <col min="12808" max="12808" width="11.54296875" style="4" customWidth="1"/>
    <col min="12809" max="12809" width="7.26953125" style="4" customWidth="1"/>
    <col min="12810" max="12810" width="6.26953125" style="4" customWidth="1"/>
    <col min="12811" max="12811" width="10" style="4" customWidth="1"/>
    <col min="12812" max="12812" width="13.453125" style="4" customWidth="1"/>
    <col min="12813" max="12813" width="12" style="4" customWidth="1"/>
    <col min="12814" max="12814" width="7.81640625" style="4" customWidth="1"/>
    <col min="12815" max="12815" width="11.453125" style="4" customWidth="1"/>
    <col min="12816" max="12816" width="14.7265625" style="4" customWidth="1"/>
    <col min="12817" max="13056" width="9.1796875" style="4"/>
    <col min="13057" max="13057" width="5.26953125" style="4" customWidth="1"/>
    <col min="13058" max="13058" width="47" style="4" customWidth="1"/>
    <col min="13059" max="13059" width="4.453125" style="4" customWidth="1"/>
    <col min="13060" max="13060" width="2.26953125" style="4" customWidth="1"/>
    <col min="13061" max="13061" width="3.453125" style="4" customWidth="1"/>
    <col min="13062" max="13062" width="2.26953125" style="4" customWidth="1"/>
    <col min="13063" max="13063" width="5.1796875" style="4" customWidth="1"/>
    <col min="13064" max="13064" width="11.54296875" style="4" customWidth="1"/>
    <col min="13065" max="13065" width="7.26953125" style="4" customWidth="1"/>
    <col min="13066" max="13066" width="6.26953125" style="4" customWidth="1"/>
    <col min="13067" max="13067" width="10" style="4" customWidth="1"/>
    <col min="13068" max="13068" width="13.453125" style="4" customWidth="1"/>
    <col min="13069" max="13069" width="12" style="4" customWidth="1"/>
    <col min="13070" max="13070" width="7.81640625" style="4" customWidth="1"/>
    <col min="13071" max="13071" width="11.453125" style="4" customWidth="1"/>
    <col min="13072" max="13072" width="14.7265625" style="4" customWidth="1"/>
    <col min="13073" max="13312" width="9.1796875" style="4"/>
    <col min="13313" max="13313" width="5.26953125" style="4" customWidth="1"/>
    <col min="13314" max="13314" width="47" style="4" customWidth="1"/>
    <col min="13315" max="13315" width="4.453125" style="4" customWidth="1"/>
    <col min="13316" max="13316" width="2.26953125" style="4" customWidth="1"/>
    <col min="13317" max="13317" width="3.453125" style="4" customWidth="1"/>
    <col min="13318" max="13318" width="2.26953125" style="4" customWidth="1"/>
    <col min="13319" max="13319" width="5.1796875" style="4" customWidth="1"/>
    <col min="13320" max="13320" width="11.54296875" style="4" customWidth="1"/>
    <col min="13321" max="13321" width="7.26953125" style="4" customWidth="1"/>
    <col min="13322" max="13322" width="6.26953125" style="4" customWidth="1"/>
    <col min="13323" max="13323" width="10" style="4" customWidth="1"/>
    <col min="13324" max="13324" width="13.453125" style="4" customWidth="1"/>
    <col min="13325" max="13325" width="12" style="4" customWidth="1"/>
    <col min="13326" max="13326" width="7.81640625" style="4" customWidth="1"/>
    <col min="13327" max="13327" width="11.453125" style="4" customWidth="1"/>
    <col min="13328" max="13328" width="14.7265625" style="4" customWidth="1"/>
    <col min="13329" max="13568" width="9.1796875" style="4"/>
    <col min="13569" max="13569" width="5.26953125" style="4" customWidth="1"/>
    <col min="13570" max="13570" width="47" style="4" customWidth="1"/>
    <col min="13571" max="13571" width="4.453125" style="4" customWidth="1"/>
    <col min="13572" max="13572" width="2.26953125" style="4" customWidth="1"/>
    <col min="13573" max="13573" width="3.453125" style="4" customWidth="1"/>
    <col min="13574" max="13574" width="2.26953125" style="4" customWidth="1"/>
    <col min="13575" max="13575" width="5.1796875" style="4" customWidth="1"/>
    <col min="13576" max="13576" width="11.54296875" style="4" customWidth="1"/>
    <col min="13577" max="13577" width="7.26953125" style="4" customWidth="1"/>
    <col min="13578" max="13578" width="6.26953125" style="4" customWidth="1"/>
    <col min="13579" max="13579" width="10" style="4" customWidth="1"/>
    <col min="13580" max="13580" width="13.453125" style="4" customWidth="1"/>
    <col min="13581" max="13581" width="12" style="4" customWidth="1"/>
    <col min="13582" max="13582" width="7.81640625" style="4" customWidth="1"/>
    <col min="13583" max="13583" width="11.453125" style="4" customWidth="1"/>
    <col min="13584" max="13584" width="14.7265625" style="4" customWidth="1"/>
    <col min="13585" max="13824" width="9.1796875" style="4"/>
    <col min="13825" max="13825" width="5.26953125" style="4" customWidth="1"/>
    <col min="13826" max="13826" width="47" style="4" customWidth="1"/>
    <col min="13827" max="13827" width="4.453125" style="4" customWidth="1"/>
    <col min="13828" max="13828" width="2.26953125" style="4" customWidth="1"/>
    <col min="13829" max="13829" width="3.453125" style="4" customWidth="1"/>
    <col min="13830" max="13830" width="2.26953125" style="4" customWidth="1"/>
    <col min="13831" max="13831" width="5.1796875" style="4" customWidth="1"/>
    <col min="13832" max="13832" width="11.54296875" style="4" customWidth="1"/>
    <col min="13833" max="13833" width="7.26953125" style="4" customWidth="1"/>
    <col min="13834" max="13834" width="6.26953125" style="4" customWidth="1"/>
    <col min="13835" max="13835" width="10" style="4" customWidth="1"/>
    <col min="13836" max="13836" width="13.453125" style="4" customWidth="1"/>
    <col min="13837" max="13837" width="12" style="4" customWidth="1"/>
    <col min="13838" max="13838" width="7.81640625" style="4" customWidth="1"/>
    <col min="13839" max="13839" width="11.453125" style="4" customWidth="1"/>
    <col min="13840" max="13840" width="14.7265625" style="4" customWidth="1"/>
    <col min="13841" max="14080" width="9.1796875" style="4"/>
    <col min="14081" max="14081" width="5.26953125" style="4" customWidth="1"/>
    <col min="14082" max="14082" width="47" style="4" customWidth="1"/>
    <col min="14083" max="14083" width="4.453125" style="4" customWidth="1"/>
    <col min="14084" max="14084" width="2.26953125" style="4" customWidth="1"/>
    <col min="14085" max="14085" width="3.453125" style="4" customWidth="1"/>
    <col min="14086" max="14086" width="2.26953125" style="4" customWidth="1"/>
    <col min="14087" max="14087" width="5.1796875" style="4" customWidth="1"/>
    <col min="14088" max="14088" width="11.54296875" style="4" customWidth="1"/>
    <col min="14089" max="14089" width="7.26953125" style="4" customWidth="1"/>
    <col min="14090" max="14090" width="6.26953125" style="4" customWidth="1"/>
    <col min="14091" max="14091" width="10" style="4" customWidth="1"/>
    <col min="14092" max="14092" width="13.453125" style="4" customWidth="1"/>
    <col min="14093" max="14093" width="12" style="4" customWidth="1"/>
    <col min="14094" max="14094" width="7.81640625" style="4" customWidth="1"/>
    <col min="14095" max="14095" width="11.453125" style="4" customWidth="1"/>
    <col min="14096" max="14096" width="14.7265625" style="4" customWidth="1"/>
    <col min="14097" max="14336" width="9.1796875" style="4"/>
    <col min="14337" max="14337" width="5.26953125" style="4" customWidth="1"/>
    <col min="14338" max="14338" width="47" style="4" customWidth="1"/>
    <col min="14339" max="14339" width="4.453125" style="4" customWidth="1"/>
    <col min="14340" max="14340" width="2.26953125" style="4" customWidth="1"/>
    <col min="14341" max="14341" width="3.453125" style="4" customWidth="1"/>
    <col min="14342" max="14342" width="2.26953125" style="4" customWidth="1"/>
    <col min="14343" max="14343" width="5.1796875" style="4" customWidth="1"/>
    <col min="14344" max="14344" width="11.54296875" style="4" customWidth="1"/>
    <col min="14345" max="14345" width="7.26953125" style="4" customWidth="1"/>
    <col min="14346" max="14346" width="6.26953125" style="4" customWidth="1"/>
    <col min="14347" max="14347" width="10" style="4" customWidth="1"/>
    <col min="14348" max="14348" width="13.453125" style="4" customWidth="1"/>
    <col min="14349" max="14349" width="12" style="4" customWidth="1"/>
    <col min="14350" max="14350" width="7.81640625" style="4" customWidth="1"/>
    <col min="14351" max="14351" width="11.453125" style="4" customWidth="1"/>
    <col min="14352" max="14352" width="14.7265625" style="4" customWidth="1"/>
    <col min="14353" max="14592" width="9.1796875" style="4"/>
    <col min="14593" max="14593" width="5.26953125" style="4" customWidth="1"/>
    <col min="14594" max="14594" width="47" style="4" customWidth="1"/>
    <col min="14595" max="14595" width="4.453125" style="4" customWidth="1"/>
    <col min="14596" max="14596" width="2.26953125" style="4" customWidth="1"/>
    <col min="14597" max="14597" width="3.453125" style="4" customWidth="1"/>
    <col min="14598" max="14598" width="2.26953125" style="4" customWidth="1"/>
    <col min="14599" max="14599" width="5.1796875" style="4" customWidth="1"/>
    <col min="14600" max="14600" width="11.54296875" style="4" customWidth="1"/>
    <col min="14601" max="14601" width="7.26953125" style="4" customWidth="1"/>
    <col min="14602" max="14602" width="6.26953125" style="4" customWidth="1"/>
    <col min="14603" max="14603" width="10" style="4" customWidth="1"/>
    <col min="14604" max="14604" width="13.453125" style="4" customWidth="1"/>
    <col min="14605" max="14605" width="12" style="4" customWidth="1"/>
    <col min="14606" max="14606" width="7.81640625" style="4" customWidth="1"/>
    <col min="14607" max="14607" width="11.453125" style="4" customWidth="1"/>
    <col min="14608" max="14608" width="14.7265625" style="4" customWidth="1"/>
    <col min="14609" max="14848" width="9.1796875" style="4"/>
    <col min="14849" max="14849" width="5.26953125" style="4" customWidth="1"/>
    <col min="14850" max="14850" width="47" style="4" customWidth="1"/>
    <col min="14851" max="14851" width="4.453125" style="4" customWidth="1"/>
    <col min="14852" max="14852" width="2.26953125" style="4" customWidth="1"/>
    <col min="14853" max="14853" width="3.453125" style="4" customWidth="1"/>
    <col min="14854" max="14854" width="2.26953125" style="4" customWidth="1"/>
    <col min="14855" max="14855" width="5.1796875" style="4" customWidth="1"/>
    <col min="14856" max="14856" width="11.54296875" style="4" customWidth="1"/>
    <col min="14857" max="14857" width="7.26953125" style="4" customWidth="1"/>
    <col min="14858" max="14858" width="6.26953125" style="4" customWidth="1"/>
    <col min="14859" max="14859" width="10" style="4" customWidth="1"/>
    <col min="14860" max="14860" width="13.453125" style="4" customWidth="1"/>
    <col min="14861" max="14861" width="12" style="4" customWidth="1"/>
    <col min="14862" max="14862" width="7.81640625" style="4" customWidth="1"/>
    <col min="14863" max="14863" width="11.453125" style="4" customWidth="1"/>
    <col min="14864" max="14864" width="14.7265625" style="4" customWidth="1"/>
    <col min="14865" max="15104" width="9.1796875" style="4"/>
    <col min="15105" max="15105" width="5.26953125" style="4" customWidth="1"/>
    <col min="15106" max="15106" width="47" style="4" customWidth="1"/>
    <col min="15107" max="15107" width="4.453125" style="4" customWidth="1"/>
    <col min="15108" max="15108" width="2.26953125" style="4" customWidth="1"/>
    <col min="15109" max="15109" width="3.453125" style="4" customWidth="1"/>
    <col min="15110" max="15110" width="2.26953125" style="4" customWidth="1"/>
    <col min="15111" max="15111" width="5.1796875" style="4" customWidth="1"/>
    <col min="15112" max="15112" width="11.54296875" style="4" customWidth="1"/>
    <col min="15113" max="15113" width="7.26953125" style="4" customWidth="1"/>
    <col min="15114" max="15114" width="6.26953125" style="4" customWidth="1"/>
    <col min="15115" max="15115" width="10" style="4" customWidth="1"/>
    <col min="15116" max="15116" width="13.453125" style="4" customWidth="1"/>
    <col min="15117" max="15117" width="12" style="4" customWidth="1"/>
    <col min="15118" max="15118" width="7.81640625" style="4" customWidth="1"/>
    <col min="15119" max="15119" width="11.453125" style="4" customWidth="1"/>
    <col min="15120" max="15120" width="14.7265625" style="4" customWidth="1"/>
    <col min="15121" max="15360" width="9.1796875" style="4"/>
    <col min="15361" max="15361" width="5.26953125" style="4" customWidth="1"/>
    <col min="15362" max="15362" width="47" style="4" customWidth="1"/>
    <col min="15363" max="15363" width="4.453125" style="4" customWidth="1"/>
    <col min="15364" max="15364" width="2.26953125" style="4" customWidth="1"/>
    <col min="15365" max="15365" width="3.453125" style="4" customWidth="1"/>
    <col min="15366" max="15366" width="2.26953125" style="4" customWidth="1"/>
    <col min="15367" max="15367" width="5.1796875" style="4" customWidth="1"/>
    <col min="15368" max="15368" width="11.54296875" style="4" customWidth="1"/>
    <col min="15369" max="15369" width="7.26953125" style="4" customWidth="1"/>
    <col min="15370" max="15370" width="6.26953125" style="4" customWidth="1"/>
    <col min="15371" max="15371" width="10" style="4" customWidth="1"/>
    <col min="15372" max="15372" width="13.453125" style="4" customWidth="1"/>
    <col min="15373" max="15373" width="12" style="4" customWidth="1"/>
    <col min="15374" max="15374" width="7.81640625" style="4" customWidth="1"/>
    <col min="15375" max="15375" width="11.453125" style="4" customWidth="1"/>
    <col min="15376" max="15376" width="14.7265625" style="4" customWidth="1"/>
    <col min="15377" max="15616" width="9.1796875" style="4"/>
    <col min="15617" max="15617" width="5.26953125" style="4" customWidth="1"/>
    <col min="15618" max="15618" width="47" style="4" customWidth="1"/>
    <col min="15619" max="15619" width="4.453125" style="4" customWidth="1"/>
    <col min="15620" max="15620" width="2.26953125" style="4" customWidth="1"/>
    <col min="15621" max="15621" width="3.453125" style="4" customWidth="1"/>
    <col min="15622" max="15622" width="2.26953125" style="4" customWidth="1"/>
    <col min="15623" max="15623" width="5.1796875" style="4" customWidth="1"/>
    <col min="15624" max="15624" width="11.54296875" style="4" customWidth="1"/>
    <col min="15625" max="15625" width="7.26953125" style="4" customWidth="1"/>
    <col min="15626" max="15626" width="6.26953125" style="4" customWidth="1"/>
    <col min="15627" max="15627" width="10" style="4" customWidth="1"/>
    <col min="15628" max="15628" width="13.453125" style="4" customWidth="1"/>
    <col min="15629" max="15629" width="12" style="4" customWidth="1"/>
    <col min="15630" max="15630" width="7.81640625" style="4" customWidth="1"/>
    <col min="15631" max="15631" width="11.453125" style="4" customWidth="1"/>
    <col min="15632" max="15632" width="14.7265625" style="4" customWidth="1"/>
    <col min="15633" max="15872" width="9.1796875" style="4"/>
    <col min="15873" max="15873" width="5.26953125" style="4" customWidth="1"/>
    <col min="15874" max="15874" width="47" style="4" customWidth="1"/>
    <col min="15875" max="15875" width="4.453125" style="4" customWidth="1"/>
    <col min="15876" max="15876" width="2.26953125" style="4" customWidth="1"/>
    <col min="15877" max="15877" width="3.453125" style="4" customWidth="1"/>
    <col min="15878" max="15878" width="2.26953125" style="4" customWidth="1"/>
    <col min="15879" max="15879" width="5.1796875" style="4" customWidth="1"/>
    <col min="15880" max="15880" width="11.54296875" style="4" customWidth="1"/>
    <col min="15881" max="15881" width="7.26953125" style="4" customWidth="1"/>
    <col min="15882" max="15882" width="6.26953125" style="4" customWidth="1"/>
    <col min="15883" max="15883" width="10" style="4" customWidth="1"/>
    <col min="15884" max="15884" width="13.453125" style="4" customWidth="1"/>
    <col min="15885" max="15885" width="12" style="4" customWidth="1"/>
    <col min="15886" max="15886" width="7.81640625" style="4" customWidth="1"/>
    <col min="15887" max="15887" width="11.453125" style="4" customWidth="1"/>
    <col min="15888" max="15888" width="14.7265625" style="4" customWidth="1"/>
    <col min="15889" max="16128" width="9.1796875" style="4"/>
    <col min="16129" max="16129" width="5.26953125" style="4" customWidth="1"/>
    <col min="16130" max="16130" width="47" style="4" customWidth="1"/>
    <col min="16131" max="16131" width="4.453125" style="4" customWidth="1"/>
    <col min="16132" max="16132" width="2.26953125" style="4" customWidth="1"/>
    <col min="16133" max="16133" width="3.453125" style="4" customWidth="1"/>
    <col min="16134" max="16134" width="2.26953125" style="4" customWidth="1"/>
    <col min="16135" max="16135" width="5.1796875" style="4" customWidth="1"/>
    <col min="16136" max="16136" width="11.54296875" style="4" customWidth="1"/>
    <col min="16137" max="16137" width="7.26953125" style="4" customWidth="1"/>
    <col min="16138" max="16138" width="6.26953125" style="4" customWidth="1"/>
    <col min="16139" max="16139" width="10" style="4" customWidth="1"/>
    <col min="16140" max="16140" width="13.453125" style="4" customWidth="1"/>
    <col min="16141" max="16141" width="12" style="4" customWidth="1"/>
    <col min="16142" max="16142" width="7.81640625" style="4" customWidth="1"/>
    <col min="16143" max="16143" width="11.453125" style="4" customWidth="1"/>
    <col min="16144" max="16144" width="14.7265625" style="4" customWidth="1"/>
    <col min="16145" max="16384" width="9.1796875" style="4"/>
  </cols>
  <sheetData>
    <row r="1" spans="1:13" s="1" customFormat="1" ht="16.5" customHeight="1" x14ac:dyDescent="0.35">
      <c r="A1" s="274" t="s">
        <v>0</v>
      </c>
      <c r="B1" s="274"/>
      <c r="C1" s="274"/>
      <c r="D1" s="274"/>
      <c r="E1" s="274"/>
      <c r="F1" s="274"/>
      <c r="G1" s="274"/>
      <c r="H1" s="274"/>
      <c r="I1" s="274"/>
      <c r="J1" s="274"/>
      <c r="K1" s="274"/>
      <c r="L1" s="274"/>
    </row>
    <row r="2" spans="1:13" s="3" customFormat="1" ht="24" customHeight="1" x14ac:dyDescent="0.35">
      <c r="A2" s="2"/>
      <c r="B2" s="275" t="s">
        <v>1</v>
      </c>
      <c r="C2" s="275"/>
      <c r="D2" s="275"/>
      <c r="E2" s="275"/>
      <c r="F2" s="275"/>
      <c r="G2" s="275"/>
      <c r="H2" s="275"/>
      <c r="I2" s="275"/>
      <c r="J2" s="275"/>
      <c r="K2" s="275"/>
      <c r="L2" s="275"/>
    </row>
    <row r="3" spans="1:13" s="1" customFormat="1" ht="16.5" customHeight="1" thickBot="1" x14ac:dyDescent="0.4">
      <c r="A3" s="274" t="s">
        <v>2</v>
      </c>
      <c r="B3" s="274"/>
      <c r="C3" s="274"/>
      <c r="D3" s="274"/>
      <c r="E3" s="274"/>
      <c r="F3" s="274"/>
      <c r="G3" s="274"/>
      <c r="H3" s="274"/>
      <c r="I3" s="274"/>
      <c r="J3" s="274"/>
      <c r="K3" s="274"/>
      <c r="L3" s="274"/>
    </row>
    <row r="4" spans="1:13" ht="18.75" customHeight="1" thickTop="1" x14ac:dyDescent="0.25">
      <c r="A4" s="276" t="s">
        <v>3</v>
      </c>
      <c r="B4" s="278" t="s">
        <v>4</v>
      </c>
      <c r="C4" s="280" t="s">
        <v>5</v>
      </c>
      <c r="D4" s="281"/>
      <c r="E4" s="281"/>
      <c r="F4" s="281"/>
      <c r="G4" s="281"/>
      <c r="H4" s="284" t="s">
        <v>6</v>
      </c>
      <c r="I4" s="284"/>
      <c r="J4" s="284"/>
      <c r="K4" s="284" t="s">
        <v>7</v>
      </c>
      <c r="L4" s="286" t="s">
        <v>8</v>
      </c>
    </row>
    <row r="5" spans="1:13" ht="31.5" customHeight="1" thickBot="1" x14ac:dyDescent="0.3">
      <c r="A5" s="277"/>
      <c r="B5" s="279"/>
      <c r="C5" s="282"/>
      <c r="D5" s="283"/>
      <c r="E5" s="283"/>
      <c r="F5" s="283"/>
      <c r="G5" s="283"/>
      <c r="H5" s="5" t="s">
        <v>9</v>
      </c>
      <c r="I5" s="6" t="s">
        <v>10</v>
      </c>
      <c r="J5" s="5" t="s">
        <v>11</v>
      </c>
      <c r="K5" s="285"/>
      <c r="L5" s="287"/>
    </row>
    <row r="6" spans="1:13" ht="12" customHeight="1" thickTop="1" thickBot="1" x14ac:dyDescent="0.3">
      <c r="A6" s="7">
        <v>1</v>
      </c>
      <c r="B6" s="8" t="s">
        <v>12</v>
      </c>
      <c r="C6" s="9">
        <v>1</v>
      </c>
      <c r="D6" s="10" t="s">
        <v>13</v>
      </c>
      <c r="E6" s="10">
        <v>1</v>
      </c>
      <c r="F6" s="10" t="s">
        <v>13</v>
      </c>
      <c r="G6" s="10">
        <v>1</v>
      </c>
      <c r="H6" s="11"/>
      <c r="I6" s="12"/>
      <c r="J6" s="11"/>
      <c r="K6" s="13"/>
      <c r="L6" s="14"/>
    </row>
    <row r="7" spans="1:13" ht="12" customHeight="1" thickTop="1" x14ac:dyDescent="0.25">
      <c r="A7" s="15"/>
      <c r="B7" s="16"/>
      <c r="C7" s="17"/>
      <c r="D7" s="18"/>
      <c r="E7" s="18"/>
      <c r="F7" s="18"/>
      <c r="G7" s="18"/>
      <c r="H7" s="19"/>
      <c r="I7" s="20"/>
      <c r="J7" s="19"/>
      <c r="K7" s="21">
        <f>SUM(K6)</f>
        <v>0</v>
      </c>
      <c r="L7" s="14" t="s">
        <v>14</v>
      </c>
    </row>
    <row r="8" spans="1:13" ht="12" customHeight="1" x14ac:dyDescent="0.25">
      <c r="A8" s="22"/>
      <c r="B8" s="23" t="s">
        <v>15</v>
      </c>
      <c r="C8" s="24"/>
      <c r="D8" s="25"/>
      <c r="E8" s="25"/>
      <c r="F8" s="25"/>
      <c r="G8" s="25"/>
      <c r="H8" s="26"/>
      <c r="I8" s="27"/>
      <c r="J8" s="26"/>
      <c r="K8" s="28"/>
      <c r="L8" s="29"/>
    </row>
    <row r="9" spans="1:13" ht="12" customHeight="1" x14ac:dyDescent="0.25">
      <c r="A9" s="30"/>
      <c r="B9" s="31" t="s">
        <v>16</v>
      </c>
      <c r="C9" s="32"/>
      <c r="D9" s="33"/>
      <c r="E9" s="33"/>
      <c r="F9" s="33"/>
      <c r="G9" s="33"/>
      <c r="H9" s="34">
        <f>ROUNDUP(M9,0)</f>
        <v>0</v>
      </c>
      <c r="I9" s="35" t="s">
        <v>5</v>
      </c>
      <c r="J9" s="34"/>
      <c r="K9" s="36"/>
      <c r="L9" s="37"/>
      <c r="M9" s="38">
        <f>K6*0.5/100</f>
        <v>0</v>
      </c>
    </row>
    <row r="10" spans="1:13" ht="12" customHeight="1" x14ac:dyDescent="0.25">
      <c r="A10" s="30"/>
      <c r="B10" s="39"/>
      <c r="C10" s="32"/>
      <c r="D10" s="33"/>
      <c r="E10" s="33"/>
      <c r="F10" s="33"/>
      <c r="G10" s="33"/>
      <c r="H10" s="34"/>
      <c r="I10" s="35"/>
      <c r="J10" s="34"/>
      <c r="K10" s="36"/>
      <c r="L10" s="37"/>
    </row>
    <row r="11" spans="1:13" ht="12" customHeight="1" x14ac:dyDescent="0.25">
      <c r="A11" s="40">
        <v>2</v>
      </c>
      <c r="B11" s="39" t="s">
        <v>17</v>
      </c>
      <c r="C11" s="41"/>
      <c r="D11" s="42"/>
      <c r="E11" s="42"/>
      <c r="F11" s="42"/>
      <c r="G11" s="43"/>
      <c r="H11" s="34"/>
      <c r="I11" s="34"/>
      <c r="J11" s="34"/>
      <c r="K11" s="36"/>
      <c r="L11" s="37"/>
    </row>
    <row r="12" spans="1:13" ht="12" customHeight="1" x14ac:dyDescent="0.25">
      <c r="A12" s="44"/>
      <c r="B12" s="45" t="s">
        <v>18</v>
      </c>
      <c r="C12" s="46"/>
      <c r="D12" s="47"/>
      <c r="E12" s="47"/>
      <c r="F12" s="47"/>
      <c r="G12" s="48"/>
      <c r="H12" s="49"/>
      <c r="I12" s="49"/>
      <c r="J12" s="49"/>
      <c r="K12" s="50"/>
      <c r="L12" s="51"/>
    </row>
    <row r="13" spans="1:13" ht="12" customHeight="1" x14ac:dyDescent="0.25">
      <c r="A13" s="44"/>
      <c r="B13" s="52" t="s">
        <v>19</v>
      </c>
      <c r="C13" s="53">
        <v>9</v>
      </c>
      <c r="D13" s="54" t="s">
        <v>13</v>
      </c>
      <c r="E13" s="54">
        <v>1</v>
      </c>
      <c r="F13" s="54" t="s">
        <v>13</v>
      </c>
      <c r="G13" s="55">
        <v>1</v>
      </c>
      <c r="H13" s="56">
        <v>19</v>
      </c>
      <c r="I13" s="56">
        <f>4/12</f>
        <v>0.33333333333333331</v>
      </c>
      <c r="J13" s="56">
        <f>2/12</f>
        <v>0.16666666666666666</v>
      </c>
      <c r="K13" s="57">
        <f>C13*E13*G13*H13*I13*J13</f>
        <v>9.5</v>
      </c>
      <c r="L13" s="51"/>
    </row>
    <row r="14" spans="1:13" ht="12" customHeight="1" x14ac:dyDescent="0.25">
      <c r="A14" s="44"/>
      <c r="B14" s="52" t="s">
        <v>20</v>
      </c>
      <c r="C14" s="53">
        <v>7</v>
      </c>
      <c r="D14" s="54" t="s">
        <v>13</v>
      </c>
      <c r="E14" s="54">
        <v>2</v>
      </c>
      <c r="F14" s="54" t="s">
        <v>13</v>
      </c>
      <c r="G14" s="55">
        <v>1</v>
      </c>
      <c r="H14" s="56">
        <v>50</v>
      </c>
      <c r="I14" s="56">
        <f>3/12</f>
        <v>0.25</v>
      </c>
      <c r="J14" s="56">
        <f>2/12</f>
        <v>0.16666666666666666</v>
      </c>
      <c r="K14" s="57">
        <f>C14*E14*G14*H14*I14*J14</f>
        <v>29.166666666666664</v>
      </c>
      <c r="L14" s="51"/>
    </row>
    <row r="15" spans="1:13" ht="12" customHeight="1" x14ac:dyDescent="0.25">
      <c r="A15" s="44"/>
      <c r="B15" s="52" t="s">
        <v>21</v>
      </c>
      <c r="C15" s="53">
        <v>9</v>
      </c>
      <c r="D15" s="54" t="s">
        <v>13</v>
      </c>
      <c r="E15" s="54">
        <v>1</v>
      </c>
      <c r="F15" s="54" t="s">
        <v>13</v>
      </c>
      <c r="G15" s="55">
        <v>1</v>
      </c>
      <c r="H15" s="56">
        <v>5</v>
      </c>
      <c r="I15" s="56">
        <f>3/12</f>
        <v>0.25</v>
      </c>
      <c r="J15" s="56">
        <f>2/12</f>
        <v>0.16666666666666666</v>
      </c>
      <c r="K15" s="57">
        <f>C15*E15*G15*H15*I15*J15</f>
        <v>1.875</v>
      </c>
      <c r="L15" s="51"/>
    </row>
    <row r="16" spans="1:13" ht="12" customHeight="1" x14ac:dyDescent="0.25">
      <c r="A16" s="44"/>
      <c r="B16" s="52" t="s">
        <v>22</v>
      </c>
      <c r="C16" s="53">
        <v>2</v>
      </c>
      <c r="D16" s="54" t="s">
        <v>13</v>
      </c>
      <c r="E16" s="54">
        <v>1</v>
      </c>
      <c r="F16" s="54" t="s">
        <v>13</v>
      </c>
      <c r="G16" s="55">
        <v>1</v>
      </c>
      <c r="H16" s="56">
        <v>50</v>
      </c>
      <c r="I16" s="56">
        <f>6/12</f>
        <v>0.5</v>
      </c>
      <c r="J16" s="56">
        <f>1/12</f>
        <v>8.3333333333333329E-2</v>
      </c>
      <c r="K16" s="57">
        <f>C16*E16*G16*H16*I16*J16</f>
        <v>4.1666666666666661</v>
      </c>
      <c r="L16" s="51"/>
    </row>
    <row r="17" spans="1:13" ht="12" customHeight="1" x14ac:dyDescent="0.25">
      <c r="A17" s="44"/>
      <c r="B17" s="52" t="s">
        <v>23</v>
      </c>
      <c r="C17" s="53">
        <v>4</v>
      </c>
      <c r="D17" s="54" t="s">
        <v>13</v>
      </c>
      <c r="E17" s="54">
        <v>1</v>
      </c>
      <c r="F17" s="54" t="s">
        <v>13</v>
      </c>
      <c r="G17" s="55">
        <v>1</v>
      </c>
      <c r="H17" s="56">
        <v>19</v>
      </c>
      <c r="I17" s="56">
        <f>6/12</f>
        <v>0.5</v>
      </c>
      <c r="J17" s="56">
        <f>1/12</f>
        <v>8.3333333333333329E-2</v>
      </c>
      <c r="K17" s="57">
        <f>C17*E17*G17*H17*I17*J17</f>
        <v>3.1666666666666665</v>
      </c>
      <c r="L17" s="51"/>
    </row>
    <row r="18" spans="1:13" ht="12" customHeight="1" x14ac:dyDescent="0.25">
      <c r="A18" s="58"/>
      <c r="B18" s="59"/>
      <c r="C18" s="60"/>
      <c r="D18" s="61"/>
      <c r="E18" s="61"/>
      <c r="F18" s="61"/>
      <c r="G18" s="62"/>
      <c r="H18" s="19"/>
      <c r="I18" s="19"/>
      <c r="J18" s="19"/>
      <c r="K18" s="63">
        <f>SUM(K12:K17)</f>
        <v>47.874999999999993</v>
      </c>
      <c r="L18" s="64" t="s">
        <v>24</v>
      </c>
    </row>
    <row r="19" spans="1:13" ht="12" customHeight="1" x14ac:dyDescent="0.25">
      <c r="A19" s="65"/>
      <c r="B19" s="23" t="s">
        <v>15</v>
      </c>
      <c r="C19" s="66"/>
      <c r="D19" s="67"/>
      <c r="E19" s="67"/>
      <c r="F19" s="67"/>
      <c r="G19" s="68"/>
      <c r="H19" s="26"/>
      <c r="I19" s="26"/>
      <c r="J19" s="26"/>
      <c r="K19" s="28"/>
      <c r="L19" s="29"/>
    </row>
    <row r="20" spans="1:13" ht="12" customHeight="1" x14ac:dyDescent="0.25">
      <c r="A20" s="40"/>
      <c r="B20" s="31" t="s">
        <v>25</v>
      </c>
      <c r="C20" s="41"/>
      <c r="D20" s="42"/>
      <c r="E20" s="42"/>
      <c r="F20" s="42"/>
      <c r="G20" s="43"/>
      <c r="H20" s="34">
        <f>ROUNDUP(M20,0)</f>
        <v>12</v>
      </c>
      <c r="I20" s="34" t="s">
        <v>5</v>
      </c>
      <c r="J20" s="34"/>
      <c r="K20" s="36"/>
      <c r="L20" s="29"/>
      <c r="M20" s="69">
        <f>K18*12/50</f>
        <v>11.489999999999998</v>
      </c>
    </row>
    <row r="21" spans="1:13" ht="12" customHeight="1" x14ac:dyDescent="0.25">
      <c r="A21" s="40"/>
      <c r="B21" s="70" t="s">
        <v>26</v>
      </c>
      <c r="C21" s="41"/>
      <c r="D21" s="42"/>
      <c r="E21" s="42"/>
      <c r="F21" s="42"/>
      <c r="G21" s="43"/>
      <c r="H21" s="34"/>
      <c r="I21" s="34"/>
      <c r="J21" s="34"/>
      <c r="K21" s="36"/>
      <c r="L21" s="29"/>
    </row>
    <row r="22" spans="1:13" ht="12" customHeight="1" x14ac:dyDescent="0.25">
      <c r="A22" s="40"/>
      <c r="B22" s="31" t="s">
        <v>27</v>
      </c>
      <c r="C22" s="41"/>
      <c r="D22" s="42"/>
      <c r="E22" s="42"/>
      <c r="F22" s="42"/>
      <c r="G22" s="43" t="s">
        <v>28</v>
      </c>
      <c r="H22" s="34">
        <f>ROUND(M22,2)</f>
        <v>52.66</v>
      </c>
      <c r="I22" s="34" t="s">
        <v>29</v>
      </c>
      <c r="J22" s="34"/>
      <c r="K22" s="36"/>
      <c r="L22" s="29"/>
      <c r="M22" s="69">
        <f>K18*1.1</f>
        <v>52.662499999999994</v>
      </c>
    </row>
    <row r="23" spans="1:13" s="77" customFormat="1" ht="12.75" customHeight="1" x14ac:dyDescent="0.6">
      <c r="A23" s="71"/>
      <c r="B23" s="72" t="s">
        <v>30</v>
      </c>
      <c r="C23" s="53"/>
      <c r="D23" s="54"/>
      <c r="E23" s="54"/>
      <c r="F23" s="54"/>
      <c r="G23" s="55" t="s">
        <v>28</v>
      </c>
      <c r="H23" s="73">
        <f>2*7*9</f>
        <v>126</v>
      </c>
      <c r="I23" s="56" t="s">
        <v>5</v>
      </c>
      <c r="J23" s="56"/>
      <c r="K23" s="74"/>
      <c r="L23" s="75"/>
      <c r="M23" s="76"/>
    </row>
    <row r="24" spans="1:13" ht="12" customHeight="1" x14ac:dyDescent="0.25">
      <c r="A24" s="40"/>
      <c r="B24" s="31" t="s">
        <v>31</v>
      </c>
      <c r="C24" s="41"/>
      <c r="D24" s="42"/>
      <c r="E24" s="42"/>
      <c r="F24" s="42"/>
      <c r="G24" s="43" t="s">
        <v>28</v>
      </c>
      <c r="H24" s="34">
        <f>ROUNDUP(M24,0)</f>
        <v>4</v>
      </c>
      <c r="I24" s="34" t="s">
        <v>32</v>
      </c>
      <c r="J24" s="34"/>
      <c r="K24" s="36"/>
      <c r="L24" s="37"/>
      <c r="M24" s="69">
        <f>K18*14/50/3.6</f>
        <v>3.7236111111111105</v>
      </c>
    </row>
    <row r="25" spans="1:13" ht="12" customHeight="1" x14ac:dyDescent="0.25">
      <c r="A25" s="40"/>
      <c r="B25" s="31"/>
      <c r="C25" s="41"/>
      <c r="D25" s="42"/>
      <c r="E25" s="42"/>
      <c r="F25" s="42"/>
      <c r="G25" s="43"/>
      <c r="H25" s="34"/>
      <c r="I25" s="34"/>
      <c r="J25" s="34"/>
      <c r="K25" s="36"/>
      <c r="L25" s="37"/>
    </row>
    <row r="26" spans="1:13" ht="12" customHeight="1" x14ac:dyDescent="0.25">
      <c r="A26" s="40">
        <v>3</v>
      </c>
      <c r="B26" s="78" t="s">
        <v>33</v>
      </c>
      <c r="C26" s="41"/>
      <c r="D26" s="42"/>
      <c r="E26" s="42"/>
      <c r="F26" s="42"/>
      <c r="G26" s="43"/>
      <c r="H26" s="34"/>
      <c r="I26" s="35"/>
      <c r="J26" s="34"/>
      <c r="K26" s="79"/>
      <c r="L26" s="37"/>
    </row>
    <row r="27" spans="1:13" ht="12" customHeight="1" x14ac:dyDescent="0.25">
      <c r="A27" s="40"/>
      <c r="B27" s="31"/>
      <c r="C27" s="41">
        <v>1</v>
      </c>
      <c r="D27" s="42" t="s">
        <v>13</v>
      </c>
      <c r="E27" s="42">
        <v>2</v>
      </c>
      <c r="F27" s="42" t="s">
        <v>13</v>
      </c>
      <c r="G27" s="43">
        <v>1</v>
      </c>
      <c r="H27" s="34">
        <v>19</v>
      </c>
      <c r="I27" s="35"/>
      <c r="J27" s="34">
        <v>50</v>
      </c>
      <c r="K27" s="79">
        <f>J27*H27*G27*E27*C27</f>
        <v>1900</v>
      </c>
      <c r="L27" s="37"/>
    </row>
    <row r="28" spans="1:13" ht="12" customHeight="1" x14ac:dyDescent="0.25">
      <c r="A28" s="58"/>
      <c r="B28" s="59"/>
      <c r="C28" s="60"/>
      <c r="D28" s="61"/>
      <c r="E28" s="80"/>
      <c r="F28" s="61"/>
      <c r="G28" s="62"/>
      <c r="H28" s="19"/>
      <c r="I28" s="20"/>
      <c r="J28" s="19"/>
      <c r="K28" s="81">
        <f>SUM(K27:K27)</f>
        <v>1900</v>
      </c>
      <c r="L28" s="64" t="s">
        <v>34</v>
      </c>
    </row>
    <row r="29" spans="1:13" ht="12" customHeight="1" x14ac:dyDescent="0.25">
      <c r="A29" s="65"/>
      <c r="B29" s="23" t="s">
        <v>15</v>
      </c>
      <c r="C29" s="66"/>
      <c r="D29" s="67"/>
      <c r="E29" s="67"/>
      <c r="F29" s="67"/>
      <c r="G29" s="67"/>
      <c r="H29" s="26"/>
      <c r="I29" s="27"/>
      <c r="J29" s="26"/>
      <c r="K29" s="28"/>
      <c r="L29" s="29"/>
    </row>
    <row r="30" spans="1:13" ht="12" customHeight="1" x14ac:dyDescent="0.25">
      <c r="A30" s="40"/>
      <c r="B30" s="31" t="s">
        <v>25</v>
      </c>
      <c r="C30" s="41"/>
      <c r="D30" s="42"/>
      <c r="E30" s="42"/>
      <c r="F30" s="42"/>
      <c r="G30" s="43" t="s">
        <v>28</v>
      </c>
      <c r="H30" s="34">
        <f>ROUNDUP(M30,0)</f>
        <v>29</v>
      </c>
      <c r="I30" s="82" t="s">
        <v>5</v>
      </c>
      <c r="J30" s="34"/>
      <c r="K30" s="36"/>
      <c r="L30" s="37"/>
      <c r="M30" s="83">
        <f>K28/100*1.5</f>
        <v>28.5</v>
      </c>
    </row>
    <row r="31" spans="1:13" ht="12" customHeight="1" x14ac:dyDescent="0.25">
      <c r="A31" s="30"/>
      <c r="B31" s="31" t="s">
        <v>16</v>
      </c>
      <c r="C31" s="41"/>
      <c r="D31" s="42"/>
      <c r="E31" s="42"/>
      <c r="F31" s="42"/>
      <c r="G31" s="43" t="s">
        <v>28</v>
      </c>
      <c r="H31" s="34">
        <f>ROUNDUP(M31,0)</f>
        <v>19</v>
      </c>
      <c r="I31" s="35" t="s">
        <v>5</v>
      </c>
      <c r="J31" s="34"/>
      <c r="K31" s="36"/>
      <c r="L31" s="37"/>
      <c r="M31" s="84">
        <f>K28*1/100</f>
        <v>19</v>
      </c>
    </row>
    <row r="32" spans="1:13" ht="12" customHeight="1" x14ac:dyDescent="0.25">
      <c r="A32" s="30"/>
      <c r="B32" s="70" t="s">
        <v>35</v>
      </c>
      <c r="C32" s="41"/>
      <c r="D32" s="42"/>
      <c r="E32" s="42"/>
      <c r="F32" s="42"/>
      <c r="G32" s="42"/>
      <c r="H32" s="34"/>
      <c r="I32" s="82"/>
      <c r="J32" s="34"/>
      <c r="K32" s="36"/>
      <c r="L32" s="37"/>
    </row>
    <row r="33" spans="1:14" ht="12" customHeight="1" x14ac:dyDescent="0.25">
      <c r="A33" s="40"/>
      <c r="B33" s="85" t="s">
        <v>36</v>
      </c>
      <c r="C33" s="41"/>
      <c r="D33" s="42"/>
      <c r="E33" s="42"/>
      <c r="F33" s="42"/>
      <c r="G33" s="43" t="s">
        <v>28</v>
      </c>
      <c r="H33" s="34">
        <f>ROUND(M33,2)</f>
        <v>150</v>
      </c>
      <c r="I33" s="82" t="s">
        <v>37</v>
      </c>
      <c r="J33" s="34"/>
      <c r="K33" s="36"/>
      <c r="L33" s="37"/>
      <c r="M33" s="4">
        <f>2*3*J27/2</f>
        <v>150</v>
      </c>
      <c r="N33" s="38">
        <f>K28/(7*2)</f>
        <v>135.71428571428572</v>
      </c>
    </row>
    <row r="34" spans="1:14" ht="12" customHeight="1" x14ac:dyDescent="0.25">
      <c r="A34" s="40"/>
      <c r="B34" s="31" t="s">
        <v>38</v>
      </c>
      <c r="C34" s="41"/>
      <c r="D34" s="42"/>
      <c r="E34" s="42"/>
      <c r="F34" s="42"/>
      <c r="G34" s="43" t="s">
        <v>28</v>
      </c>
      <c r="H34" s="34">
        <f>ROUND(M34,2)</f>
        <v>7.79</v>
      </c>
      <c r="I34" s="82" t="s">
        <v>32</v>
      </c>
      <c r="J34" s="34"/>
      <c r="K34" s="36"/>
      <c r="L34" s="37"/>
      <c r="M34" s="38">
        <f>K28*1.5/100/3.6-0.13</f>
        <v>7.7866666666666662</v>
      </c>
    </row>
    <row r="35" spans="1:14" ht="12" customHeight="1" x14ac:dyDescent="0.25">
      <c r="A35" s="40"/>
      <c r="B35" s="31"/>
      <c r="C35" s="41"/>
      <c r="D35" s="42"/>
      <c r="E35" s="42"/>
      <c r="F35" s="42"/>
      <c r="G35" s="43"/>
      <c r="H35" s="34"/>
      <c r="I35" s="82"/>
      <c r="J35" s="34"/>
      <c r="K35" s="36"/>
      <c r="L35" s="37"/>
    </row>
    <row r="36" spans="1:14" ht="12" customHeight="1" x14ac:dyDescent="0.25">
      <c r="A36" s="40"/>
      <c r="B36" s="31"/>
      <c r="C36" s="41"/>
      <c r="D36" s="42"/>
      <c r="E36" s="42"/>
      <c r="F36" s="42"/>
      <c r="G36" s="43"/>
      <c r="H36" s="34"/>
      <c r="I36" s="82"/>
      <c r="J36" s="34"/>
      <c r="K36" s="36"/>
      <c r="L36" s="37"/>
    </row>
    <row r="37" spans="1:14" ht="12" customHeight="1" x14ac:dyDescent="0.25">
      <c r="A37" s="40">
        <v>4</v>
      </c>
      <c r="B37" s="39" t="s">
        <v>39</v>
      </c>
      <c r="C37" s="41"/>
      <c r="D37" s="42"/>
      <c r="E37" s="42"/>
      <c r="F37" s="42"/>
      <c r="G37" s="42"/>
      <c r="H37" s="34"/>
      <c r="I37" s="35"/>
      <c r="J37" s="34"/>
      <c r="K37" s="36"/>
      <c r="L37" s="37"/>
    </row>
    <row r="38" spans="1:14" ht="12" customHeight="1" x14ac:dyDescent="0.25">
      <c r="A38" s="30"/>
      <c r="B38" s="31" t="s">
        <v>40</v>
      </c>
      <c r="C38" s="41">
        <v>1</v>
      </c>
      <c r="D38" s="42" t="s">
        <v>13</v>
      </c>
      <c r="E38" s="42">
        <v>1</v>
      </c>
      <c r="F38" s="42" t="s">
        <v>13</v>
      </c>
      <c r="G38" s="42">
        <v>1</v>
      </c>
      <c r="H38" s="34">
        <v>50</v>
      </c>
      <c r="I38" s="35"/>
      <c r="J38" s="34"/>
      <c r="K38" s="86">
        <f>H38*C38*E38*G38</f>
        <v>50</v>
      </c>
      <c r="L38" s="37"/>
    </row>
    <row r="39" spans="1:14" ht="12" customHeight="1" x14ac:dyDescent="0.25">
      <c r="A39" s="58"/>
      <c r="B39" s="59"/>
      <c r="C39" s="60"/>
      <c r="D39" s="61"/>
      <c r="E39" s="61"/>
      <c r="F39" s="61"/>
      <c r="G39" s="61"/>
      <c r="H39" s="19"/>
      <c r="I39" s="20"/>
      <c r="J39" s="19"/>
      <c r="K39" s="87">
        <f>SUM(K38:K38)</f>
        <v>50</v>
      </c>
      <c r="L39" s="64" t="s">
        <v>41</v>
      </c>
    </row>
    <row r="40" spans="1:14" ht="12" customHeight="1" x14ac:dyDescent="0.25">
      <c r="A40" s="65"/>
      <c r="B40" s="23" t="s">
        <v>15</v>
      </c>
      <c r="C40" s="66"/>
      <c r="D40" s="67"/>
      <c r="E40" s="67"/>
      <c r="F40" s="67"/>
      <c r="G40" s="67"/>
      <c r="H40" s="26"/>
      <c r="I40" s="27"/>
      <c r="J40" s="26"/>
      <c r="K40" s="28"/>
      <c r="L40" s="29"/>
    </row>
    <row r="41" spans="1:14" ht="12" customHeight="1" x14ac:dyDescent="0.25">
      <c r="A41" s="40"/>
      <c r="B41" s="31" t="s">
        <v>25</v>
      </c>
      <c r="C41" s="41"/>
      <c r="D41" s="42"/>
      <c r="E41" s="42"/>
      <c r="F41" s="42"/>
      <c r="G41" s="43" t="s">
        <v>28</v>
      </c>
      <c r="H41" s="34">
        <f>ROUNDUP(M41,0)</f>
        <v>2</v>
      </c>
      <c r="I41" s="82" t="s">
        <v>5</v>
      </c>
      <c r="J41" s="34"/>
      <c r="K41" s="36"/>
      <c r="L41" s="29"/>
      <c r="M41" s="38">
        <f>K39*3.33/100</f>
        <v>1.665</v>
      </c>
    </row>
    <row r="42" spans="1:14" ht="12" customHeight="1" x14ac:dyDescent="0.25">
      <c r="A42" s="40"/>
      <c r="B42" s="70" t="s">
        <v>35</v>
      </c>
      <c r="C42" s="41"/>
      <c r="D42" s="42"/>
      <c r="E42" s="42"/>
      <c r="F42" s="42"/>
      <c r="G42" s="42"/>
      <c r="H42" s="34"/>
      <c r="I42" s="82"/>
      <c r="J42" s="34"/>
      <c r="K42" s="88"/>
      <c r="L42" s="29"/>
    </row>
    <row r="43" spans="1:14" ht="12" customHeight="1" x14ac:dyDescent="0.25">
      <c r="A43" s="40"/>
      <c r="B43" s="31" t="s">
        <v>42</v>
      </c>
      <c r="C43" s="41"/>
      <c r="D43" s="42"/>
      <c r="E43" s="42"/>
      <c r="F43" s="42"/>
      <c r="G43" s="43" t="s">
        <v>28</v>
      </c>
      <c r="H43" s="34">
        <v>6</v>
      </c>
      <c r="I43" s="82" t="s">
        <v>43</v>
      </c>
      <c r="J43" s="34"/>
      <c r="K43" s="36"/>
      <c r="L43" s="29"/>
      <c r="M43" s="84">
        <f>K39*112/100</f>
        <v>56</v>
      </c>
    </row>
    <row r="44" spans="1:14" ht="12" customHeight="1" x14ac:dyDescent="0.25">
      <c r="A44" s="40"/>
      <c r="B44" s="31" t="s">
        <v>38</v>
      </c>
      <c r="C44" s="41"/>
      <c r="D44" s="42"/>
      <c r="E44" s="42"/>
      <c r="F44" s="42"/>
      <c r="G44" s="43" t="s">
        <v>28</v>
      </c>
      <c r="H44" s="34">
        <f>ROUNDUP(M44,2)</f>
        <v>0.21000000000000002</v>
      </c>
      <c r="I44" s="82" t="s">
        <v>32</v>
      </c>
      <c r="J44" s="34"/>
      <c r="K44" s="36"/>
      <c r="L44" s="29"/>
      <c r="M44" s="89">
        <f>K39*1.5/100/3.6</f>
        <v>0.20833333333333331</v>
      </c>
    </row>
    <row r="45" spans="1:14" ht="12" customHeight="1" x14ac:dyDescent="0.25">
      <c r="A45" s="40"/>
      <c r="B45" s="31"/>
      <c r="C45" s="41"/>
      <c r="D45" s="42"/>
      <c r="E45" s="42"/>
      <c r="F45" s="42"/>
      <c r="G45" s="43"/>
      <c r="H45" s="34"/>
      <c r="I45" s="82"/>
      <c r="J45" s="34"/>
      <c r="K45" s="36"/>
      <c r="L45" s="29"/>
    </row>
    <row r="48" spans="1:14" ht="18.75" customHeight="1" x14ac:dyDescent="0.25">
      <c r="B48" s="95"/>
      <c r="H48" s="96"/>
    </row>
  </sheetData>
  <mergeCells count="9">
    <mergeCell ref="A1:L1"/>
    <mergeCell ref="B2:L2"/>
    <mergeCell ref="A3:L3"/>
    <mergeCell ref="A4:A5"/>
    <mergeCell ref="B4:B5"/>
    <mergeCell ref="C4:G5"/>
    <mergeCell ref="H4:J4"/>
    <mergeCell ref="K4:K5"/>
    <mergeCell ref="L4:L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F3B50-A71E-43BB-A627-FD3A4426FA2A}">
  <dimension ref="A1:K51"/>
  <sheetViews>
    <sheetView workbookViewId="0">
      <selection activeCell="B17" sqref="B17"/>
    </sheetView>
  </sheetViews>
  <sheetFormatPr defaultColWidth="9.1796875" defaultRowHeight="18" x14ac:dyDescent="0.65"/>
  <cols>
    <col min="1" max="1" width="5.81640625" style="196" customWidth="1"/>
    <col min="2" max="2" width="44.54296875" style="101" customWidth="1"/>
    <col min="3" max="3" width="7.453125" style="197" customWidth="1"/>
    <col min="4" max="4" width="10.54296875" style="198" customWidth="1"/>
    <col min="5" max="5" width="10.54296875" style="101" customWidth="1"/>
    <col min="6" max="6" width="14.81640625" style="101" customWidth="1"/>
    <col min="7" max="7" width="4.453125" style="101" customWidth="1"/>
    <col min="8" max="8" width="9.1796875" style="101"/>
    <col min="9" max="9" width="10.453125" style="101" bestFit="1" customWidth="1"/>
    <col min="10" max="10" width="14.26953125" style="101" bestFit="1" customWidth="1"/>
    <col min="11" max="11" width="20.54296875" style="101" bestFit="1" customWidth="1"/>
    <col min="12" max="12" width="12.1796875" style="101" bestFit="1" customWidth="1"/>
    <col min="13" max="256" width="9.1796875" style="101"/>
    <col min="257" max="257" width="5.81640625" style="101" customWidth="1"/>
    <col min="258" max="258" width="44.54296875" style="101" customWidth="1"/>
    <col min="259" max="259" width="7.453125" style="101" customWidth="1"/>
    <col min="260" max="261" width="10.54296875" style="101" customWidth="1"/>
    <col min="262" max="262" width="14.81640625" style="101" customWidth="1"/>
    <col min="263" max="263" width="4.453125" style="101" customWidth="1"/>
    <col min="264" max="264" width="9.1796875" style="101"/>
    <col min="265" max="265" width="10.453125" style="101" bestFit="1" customWidth="1"/>
    <col min="266" max="266" width="14.26953125" style="101" bestFit="1" customWidth="1"/>
    <col min="267" max="267" width="20.54296875" style="101" bestFit="1" customWidth="1"/>
    <col min="268" max="268" width="12.1796875" style="101" bestFit="1" customWidth="1"/>
    <col min="269" max="512" width="9.1796875" style="101"/>
    <col min="513" max="513" width="5.81640625" style="101" customWidth="1"/>
    <col min="514" max="514" width="44.54296875" style="101" customWidth="1"/>
    <col min="515" max="515" width="7.453125" style="101" customWidth="1"/>
    <col min="516" max="517" width="10.54296875" style="101" customWidth="1"/>
    <col min="518" max="518" width="14.81640625" style="101" customWidth="1"/>
    <col min="519" max="519" width="4.453125" style="101" customWidth="1"/>
    <col min="520" max="520" width="9.1796875" style="101"/>
    <col min="521" max="521" width="10.453125" style="101" bestFit="1" customWidth="1"/>
    <col min="522" max="522" width="14.26953125" style="101" bestFit="1" customWidth="1"/>
    <col min="523" max="523" width="20.54296875" style="101" bestFit="1" customWidth="1"/>
    <col min="524" max="524" width="12.1796875" style="101" bestFit="1" customWidth="1"/>
    <col min="525" max="768" width="9.1796875" style="101"/>
    <col min="769" max="769" width="5.81640625" style="101" customWidth="1"/>
    <col min="770" max="770" width="44.54296875" style="101" customWidth="1"/>
    <col min="771" max="771" width="7.453125" style="101" customWidth="1"/>
    <col min="772" max="773" width="10.54296875" style="101" customWidth="1"/>
    <col min="774" max="774" width="14.81640625" style="101" customWidth="1"/>
    <col min="775" max="775" width="4.453125" style="101" customWidth="1"/>
    <col min="776" max="776" width="9.1796875" style="101"/>
    <col min="777" max="777" width="10.453125" style="101" bestFit="1" customWidth="1"/>
    <col min="778" max="778" width="14.26953125" style="101" bestFit="1" customWidth="1"/>
    <col min="779" max="779" width="20.54296875" style="101" bestFit="1" customWidth="1"/>
    <col min="780" max="780" width="12.1796875" style="101" bestFit="1" customWidth="1"/>
    <col min="781" max="1024" width="9.1796875" style="101"/>
    <col min="1025" max="1025" width="5.81640625" style="101" customWidth="1"/>
    <col min="1026" max="1026" width="44.54296875" style="101" customWidth="1"/>
    <col min="1027" max="1027" width="7.453125" style="101" customWidth="1"/>
    <col min="1028" max="1029" width="10.54296875" style="101" customWidth="1"/>
    <col min="1030" max="1030" width="14.81640625" style="101" customWidth="1"/>
    <col min="1031" max="1031" width="4.453125" style="101" customWidth="1"/>
    <col min="1032" max="1032" width="9.1796875" style="101"/>
    <col min="1033" max="1033" width="10.453125" style="101" bestFit="1" customWidth="1"/>
    <col min="1034" max="1034" width="14.26953125" style="101" bestFit="1" customWidth="1"/>
    <col min="1035" max="1035" width="20.54296875" style="101" bestFit="1" customWidth="1"/>
    <col min="1036" max="1036" width="12.1796875" style="101" bestFit="1" customWidth="1"/>
    <col min="1037" max="1280" width="9.1796875" style="101"/>
    <col min="1281" max="1281" width="5.81640625" style="101" customWidth="1"/>
    <col min="1282" max="1282" width="44.54296875" style="101" customWidth="1"/>
    <col min="1283" max="1283" width="7.453125" style="101" customWidth="1"/>
    <col min="1284" max="1285" width="10.54296875" style="101" customWidth="1"/>
    <col min="1286" max="1286" width="14.81640625" style="101" customWidth="1"/>
    <col min="1287" max="1287" width="4.453125" style="101" customWidth="1"/>
    <col min="1288" max="1288" width="9.1796875" style="101"/>
    <col min="1289" max="1289" width="10.453125" style="101" bestFit="1" customWidth="1"/>
    <col min="1290" max="1290" width="14.26953125" style="101" bestFit="1" customWidth="1"/>
    <col min="1291" max="1291" width="20.54296875" style="101" bestFit="1" customWidth="1"/>
    <col min="1292" max="1292" width="12.1796875" style="101" bestFit="1" customWidth="1"/>
    <col min="1293" max="1536" width="9.1796875" style="101"/>
    <col min="1537" max="1537" width="5.81640625" style="101" customWidth="1"/>
    <col min="1538" max="1538" width="44.54296875" style="101" customWidth="1"/>
    <col min="1539" max="1539" width="7.453125" style="101" customWidth="1"/>
    <col min="1540" max="1541" width="10.54296875" style="101" customWidth="1"/>
    <col min="1542" max="1542" width="14.81640625" style="101" customWidth="1"/>
    <col min="1543" max="1543" width="4.453125" style="101" customWidth="1"/>
    <col min="1544" max="1544" width="9.1796875" style="101"/>
    <col min="1545" max="1545" width="10.453125" style="101" bestFit="1" customWidth="1"/>
    <col min="1546" max="1546" width="14.26953125" style="101" bestFit="1" customWidth="1"/>
    <col min="1547" max="1547" width="20.54296875" style="101" bestFit="1" customWidth="1"/>
    <col min="1548" max="1548" width="12.1796875" style="101" bestFit="1" customWidth="1"/>
    <col min="1549" max="1792" width="9.1796875" style="101"/>
    <col min="1793" max="1793" width="5.81640625" style="101" customWidth="1"/>
    <col min="1794" max="1794" width="44.54296875" style="101" customWidth="1"/>
    <col min="1795" max="1795" width="7.453125" style="101" customWidth="1"/>
    <col min="1796" max="1797" width="10.54296875" style="101" customWidth="1"/>
    <col min="1798" max="1798" width="14.81640625" style="101" customWidth="1"/>
    <col min="1799" max="1799" width="4.453125" style="101" customWidth="1"/>
    <col min="1800" max="1800" width="9.1796875" style="101"/>
    <col min="1801" max="1801" width="10.453125" style="101" bestFit="1" customWidth="1"/>
    <col min="1802" max="1802" width="14.26953125" style="101" bestFit="1" customWidth="1"/>
    <col min="1803" max="1803" width="20.54296875" style="101" bestFit="1" customWidth="1"/>
    <col min="1804" max="1804" width="12.1796875" style="101" bestFit="1" customWidth="1"/>
    <col min="1805" max="2048" width="9.1796875" style="101"/>
    <col min="2049" max="2049" width="5.81640625" style="101" customWidth="1"/>
    <col min="2050" max="2050" width="44.54296875" style="101" customWidth="1"/>
    <col min="2051" max="2051" width="7.453125" style="101" customWidth="1"/>
    <col min="2052" max="2053" width="10.54296875" style="101" customWidth="1"/>
    <col min="2054" max="2054" width="14.81640625" style="101" customWidth="1"/>
    <col min="2055" max="2055" width="4.453125" style="101" customWidth="1"/>
    <col min="2056" max="2056" width="9.1796875" style="101"/>
    <col min="2057" max="2057" width="10.453125" style="101" bestFit="1" customWidth="1"/>
    <col min="2058" max="2058" width="14.26953125" style="101" bestFit="1" customWidth="1"/>
    <col min="2059" max="2059" width="20.54296875" style="101" bestFit="1" customWidth="1"/>
    <col min="2060" max="2060" width="12.1796875" style="101" bestFit="1" customWidth="1"/>
    <col min="2061" max="2304" width="9.1796875" style="101"/>
    <col min="2305" max="2305" width="5.81640625" style="101" customWidth="1"/>
    <col min="2306" max="2306" width="44.54296875" style="101" customWidth="1"/>
    <col min="2307" max="2307" width="7.453125" style="101" customWidth="1"/>
    <col min="2308" max="2309" width="10.54296875" style="101" customWidth="1"/>
    <col min="2310" max="2310" width="14.81640625" style="101" customWidth="1"/>
    <col min="2311" max="2311" width="4.453125" style="101" customWidth="1"/>
    <col min="2312" max="2312" width="9.1796875" style="101"/>
    <col min="2313" max="2313" width="10.453125" style="101" bestFit="1" customWidth="1"/>
    <col min="2314" max="2314" width="14.26953125" style="101" bestFit="1" customWidth="1"/>
    <col min="2315" max="2315" width="20.54296875" style="101" bestFit="1" customWidth="1"/>
    <col min="2316" max="2316" width="12.1796875" style="101" bestFit="1" customWidth="1"/>
    <col min="2317" max="2560" width="9.1796875" style="101"/>
    <col min="2561" max="2561" width="5.81640625" style="101" customWidth="1"/>
    <col min="2562" max="2562" width="44.54296875" style="101" customWidth="1"/>
    <col min="2563" max="2563" width="7.453125" style="101" customWidth="1"/>
    <col min="2564" max="2565" width="10.54296875" style="101" customWidth="1"/>
    <col min="2566" max="2566" width="14.81640625" style="101" customWidth="1"/>
    <col min="2567" max="2567" width="4.453125" style="101" customWidth="1"/>
    <col min="2568" max="2568" width="9.1796875" style="101"/>
    <col min="2569" max="2569" width="10.453125" style="101" bestFit="1" customWidth="1"/>
    <col min="2570" max="2570" width="14.26953125" style="101" bestFit="1" customWidth="1"/>
    <col min="2571" max="2571" width="20.54296875" style="101" bestFit="1" customWidth="1"/>
    <col min="2572" max="2572" width="12.1796875" style="101" bestFit="1" customWidth="1"/>
    <col min="2573" max="2816" width="9.1796875" style="101"/>
    <col min="2817" max="2817" width="5.81640625" style="101" customWidth="1"/>
    <col min="2818" max="2818" width="44.54296875" style="101" customWidth="1"/>
    <col min="2819" max="2819" width="7.453125" style="101" customWidth="1"/>
    <col min="2820" max="2821" width="10.54296875" style="101" customWidth="1"/>
    <col min="2822" max="2822" width="14.81640625" style="101" customWidth="1"/>
    <col min="2823" max="2823" width="4.453125" style="101" customWidth="1"/>
    <col min="2824" max="2824" width="9.1796875" style="101"/>
    <col min="2825" max="2825" width="10.453125" style="101" bestFit="1" customWidth="1"/>
    <col min="2826" max="2826" width="14.26953125" style="101" bestFit="1" customWidth="1"/>
    <col min="2827" max="2827" width="20.54296875" style="101" bestFit="1" customWidth="1"/>
    <col min="2828" max="2828" width="12.1796875" style="101" bestFit="1" customWidth="1"/>
    <col min="2829" max="3072" width="9.1796875" style="101"/>
    <col min="3073" max="3073" width="5.81640625" style="101" customWidth="1"/>
    <col min="3074" max="3074" width="44.54296875" style="101" customWidth="1"/>
    <col min="3075" max="3075" width="7.453125" style="101" customWidth="1"/>
    <col min="3076" max="3077" width="10.54296875" style="101" customWidth="1"/>
    <col min="3078" max="3078" width="14.81640625" style="101" customWidth="1"/>
    <col min="3079" max="3079" width="4.453125" style="101" customWidth="1"/>
    <col min="3080" max="3080" width="9.1796875" style="101"/>
    <col min="3081" max="3081" width="10.453125" style="101" bestFit="1" customWidth="1"/>
    <col min="3082" max="3082" width="14.26953125" style="101" bestFit="1" customWidth="1"/>
    <col min="3083" max="3083" width="20.54296875" style="101" bestFit="1" customWidth="1"/>
    <col min="3084" max="3084" width="12.1796875" style="101" bestFit="1" customWidth="1"/>
    <col min="3085" max="3328" width="9.1796875" style="101"/>
    <col min="3329" max="3329" width="5.81640625" style="101" customWidth="1"/>
    <col min="3330" max="3330" width="44.54296875" style="101" customWidth="1"/>
    <col min="3331" max="3331" width="7.453125" style="101" customWidth="1"/>
    <col min="3332" max="3333" width="10.54296875" style="101" customWidth="1"/>
    <col min="3334" max="3334" width="14.81640625" style="101" customWidth="1"/>
    <col min="3335" max="3335" width="4.453125" style="101" customWidth="1"/>
    <col min="3336" max="3336" width="9.1796875" style="101"/>
    <col min="3337" max="3337" width="10.453125" style="101" bestFit="1" customWidth="1"/>
    <col min="3338" max="3338" width="14.26953125" style="101" bestFit="1" customWidth="1"/>
    <col min="3339" max="3339" width="20.54296875" style="101" bestFit="1" customWidth="1"/>
    <col min="3340" max="3340" width="12.1796875" style="101" bestFit="1" customWidth="1"/>
    <col min="3341" max="3584" width="9.1796875" style="101"/>
    <col min="3585" max="3585" width="5.81640625" style="101" customWidth="1"/>
    <col min="3586" max="3586" width="44.54296875" style="101" customWidth="1"/>
    <col min="3587" max="3587" width="7.453125" style="101" customWidth="1"/>
    <col min="3588" max="3589" width="10.54296875" style="101" customWidth="1"/>
    <col min="3590" max="3590" width="14.81640625" style="101" customWidth="1"/>
    <col min="3591" max="3591" width="4.453125" style="101" customWidth="1"/>
    <col min="3592" max="3592" width="9.1796875" style="101"/>
    <col min="3593" max="3593" width="10.453125" style="101" bestFit="1" customWidth="1"/>
    <col min="3594" max="3594" width="14.26953125" style="101" bestFit="1" customWidth="1"/>
    <col min="3595" max="3595" width="20.54296875" style="101" bestFit="1" customWidth="1"/>
    <col min="3596" max="3596" width="12.1796875" style="101" bestFit="1" customWidth="1"/>
    <col min="3597" max="3840" width="9.1796875" style="101"/>
    <col min="3841" max="3841" width="5.81640625" style="101" customWidth="1"/>
    <col min="3842" max="3842" width="44.54296875" style="101" customWidth="1"/>
    <col min="3843" max="3843" width="7.453125" style="101" customWidth="1"/>
    <col min="3844" max="3845" width="10.54296875" style="101" customWidth="1"/>
    <col min="3846" max="3846" width="14.81640625" style="101" customWidth="1"/>
    <col min="3847" max="3847" width="4.453125" style="101" customWidth="1"/>
    <col min="3848" max="3848" width="9.1796875" style="101"/>
    <col min="3849" max="3849" width="10.453125" style="101" bestFit="1" customWidth="1"/>
    <col min="3850" max="3850" width="14.26953125" style="101" bestFit="1" customWidth="1"/>
    <col min="3851" max="3851" width="20.54296875" style="101" bestFit="1" customWidth="1"/>
    <col min="3852" max="3852" width="12.1796875" style="101" bestFit="1" customWidth="1"/>
    <col min="3853" max="4096" width="9.1796875" style="101"/>
    <col min="4097" max="4097" width="5.81640625" style="101" customWidth="1"/>
    <col min="4098" max="4098" width="44.54296875" style="101" customWidth="1"/>
    <col min="4099" max="4099" width="7.453125" style="101" customWidth="1"/>
    <col min="4100" max="4101" width="10.54296875" style="101" customWidth="1"/>
    <col min="4102" max="4102" width="14.81640625" style="101" customWidth="1"/>
    <col min="4103" max="4103" width="4.453125" style="101" customWidth="1"/>
    <col min="4104" max="4104" width="9.1796875" style="101"/>
    <col min="4105" max="4105" width="10.453125" style="101" bestFit="1" customWidth="1"/>
    <col min="4106" max="4106" width="14.26953125" style="101" bestFit="1" customWidth="1"/>
    <col min="4107" max="4107" width="20.54296875" style="101" bestFit="1" customWidth="1"/>
    <col min="4108" max="4108" width="12.1796875" style="101" bestFit="1" customWidth="1"/>
    <col min="4109" max="4352" width="9.1796875" style="101"/>
    <col min="4353" max="4353" width="5.81640625" style="101" customWidth="1"/>
    <col min="4354" max="4354" width="44.54296875" style="101" customWidth="1"/>
    <col min="4355" max="4355" width="7.453125" style="101" customWidth="1"/>
    <col min="4356" max="4357" width="10.54296875" style="101" customWidth="1"/>
    <col min="4358" max="4358" width="14.81640625" style="101" customWidth="1"/>
    <col min="4359" max="4359" width="4.453125" style="101" customWidth="1"/>
    <col min="4360" max="4360" width="9.1796875" style="101"/>
    <col min="4361" max="4361" width="10.453125" style="101" bestFit="1" customWidth="1"/>
    <col min="4362" max="4362" width="14.26953125" style="101" bestFit="1" customWidth="1"/>
    <col min="4363" max="4363" width="20.54296875" style="101" bestFit="1" customWidth="1"/>
    <col min="4364" max="4364" width="12.1796875" style="101" bestFit="1" customWidth="1"/>
    <col min="4365" max="4608" width="9.1796875" style="101"/>
    <col min="4609" max="4609" width="5.81640625" style="101" customWidth="1"/>
    <col min="4610" max="4610" width="44.54296875" style="101" customWidth="1"/>
    <col min="4611" max="4611" width="7.453125" style="101" customWidth="1"/>
    <col min="4612" max="4613" width="10.54296875" style="101" customWidth="1"/>
    <col min="4614" max="4614" width="14.81640625" style="101" customWidth="1"/>
    <col min="4615" max="4615" width="4.453125" style="101" customWidth="1"/>
    <col min="4616" max="4616" width="9.1796875" style="101"/>
    <col min="4617" max="4617" width="10.453125" style="101" bestFit="1" customWidth="1"/>
    <col min="4618" max="4618" width="14.26953125" style="101" bestFit="1" customWidth="1"/>
    <col min="4619" max="4619" width="20.54296875" style="101" bestFit="1" customWidth="1"/>
    <col min="4620" max="4620" width="12.1796875" style="101" bestFit="1" customWidth="1"/>
    <col min="4621" max="4864" width="9.1796875" style="101"/>
    <col min="4865" max="4865" width="5.81640625" style="101" customWidth="1"/>
    <col min="4866" max="4866" width="44.54296875" style="101" customWidth="1"/>
    <col min="4867" max="4867" width="7.453125" style="101" customWidth="1"/>
    <col min="4868" max="4869" width="10.54296875" style="101" customWidth="1"/>
    <col min="4870" max="4870" width="14.81640625" style="101" customWidth="1"/>
    <col min="4871" max="4871" width="4.453125" style="101" customWidth="1"/>
    <col min="4872" max="4872" width="9.1796875" style="101"/>
    <col min="4873" max="4873" width="10.453125" style="101" bestFit="1" customWidth="1"/>
    <col min="4874" max="4874" width="14.26953125" style="101" bestFit="1" customWidth="1"/>
    <col min="4875" max="4875" width="20.54296875" style="101" bestFit="1" customWidth="1"/>
    <col min="4876" max="4876" width="12.1796875" style="101" bestFit="1" customWidth="1"/>
    <col min="4877" max="5120" width="9.1796875" style="101"/>
    <col min="5121" max="5121" width="5.81640625" style="101" customWidth="1"/>
    <col min="5122" max="5122" width="44.54296875" style="101" customWidth="1"/>
    <col min="5123" max="5123" width="7.453125" style="101" customWidth="1"/>
    <col min="5124" max="5125" width="10.54296875" style="101" customWidth="1"/>
    <col min="5126" max="5126" width="14.81640625" style="101" customWidth="1"/>
    <col min="5127" max="5127" width="4.453125" style="101" customWidth="1"/>
    <col min="5128" max="5128" width="9.1796875" style="101"/>
    <col min="5129" max="5129" width="10.453125" style="101" bestFit="1" customWidth="1"/>
    <col min="5130" max="5130" width="14.26953125" style="101" bestFit="1" customWidth="1"/>
    <col min="5131" max="5131" width="20.54296875" style="101" bestFit="1" customWidth="1"/>
    <col min="5132" max="5132" width="12.1796875" style="101" bestFit="1" customWidth="1"/>
    <col min="5133" max="5376" width="9.1796875" style="101"/>
    <col min="5377" max="5377" width="5.81640625" style="101" customWidth="1"/>
    <col min="5378" max="5378" width="44.54296875" style="101" customWidth="1"/>
    <col min="5379" max="5379" width="7.453125" style="101" customWidth="1"/>
    <col min="5380" max="5381" width="10.54296875" style="101" customWidth="1"/>
    <col min="5382" max="5382" width="14.81640625" style="101" customWidth="1"/>
    <col min="5383" max="5383" width="4.453125" style="101" customWidth="1"/>
    <col min="5384" max="5384" width="9.1796875" style="101"/>
    <col min="5385" max="5385" width="10.453125" style="101" bestFit="1" customWidth="1"/>
    <col min="5386" max="5386" width="14.26953125" style="101" bestFit="1" customWidth="1"/>
    <col min="5387" max="5387" width="20.54296875" style="101" bestFit="1" customWidth="1"/>
    <col min="5388" max="5388" width="12.1796875" style="101" bestFit="1" customWidth="1"/>
    <col min="5389" max="5632" width="9.1796875" style="101"/>
    <col min="5633" max="5633" width="5.81640625" style="101" customWidth="1"/>
    <col min="5634" max="5634" width="44.54296875" style="101" customWidth="1"/>
    <col min="5635" max="5635" width="7.453125" style="101" customWidth="1"/>
    <col min="5636" max="5637" width="10.54296875" style="101" customWidth="1"/>
    <col min="5638" max="5638" width="14.81640625" style="101" customWidth="1"/>
    <col min="5639" max="5639" width="4.453125" style="101" customWidth="1"/>
    <col min="5640" max="5640" width="9.1796875" style="101"/>
    <col min="5641" max="5641" width="10.453125" style="101" bestFit="1" customWidth="1"/>
    <col min="5642" max="5642" width="14.26953125" style="101" bestFit="1" customWidth="1"/>
    <col min="5643" max="5643" width="20.54296875" style="101" bestFit="1" customWidth="1"/>
    <col min="5644" max="5644" width="12.1796875" style="101" bestFit="1" customWidth="1"/>
    <col min="5645" max="5888" width="9.1796875" style="101"/>
    <col min="5889" max="5889" width="5.81640625" style="101" customWidth="1"/>
    <col min="5890" max="5890" width="44.54296875" style="101" customWidth="1"/>
    <col min="5891" max="5891" width="7.453125" style="101" customWidth="1"/>
    <col min="5892" max="5893" width="10.54296875" style="101" customWidth="1"/>
    <col min="5894" max="5894" width="14.81640625" style="101" customWidth="1"/>
    <col min="5895" max="5895" width="4.453125" style="101" customWidth="1"/>
    <col min="5896" max="5896" width="9.1796875" style="101"/>
    <col min="5897" max="5897" width="10.453125" style="101" bestFit="1" customWidth="1"/>
    <col min="5898" max="5898" width="14.26953125" style="101" bestFit="1" customWidth="1"/>
    <col min="5899" max="5899" width="20.54296875" style="101" bestFit="1" customWidth="1"/>
    <col min="5900" max="5900" width="12.1796875" style="101" bestFit="1" customWidth="1"/>
    <col min="5901" max="6144" width="9.1796875" style="101"/>
    <col min="6145" max="6145" width="5.81640625" style="101" customWidth="1"/>
    <col min="6146" max="6146" width="44.54296875" style="101" customWidth="1"/>
    <col min="6147" max="6147" width="7.453125" style="101" customWidth="1"/>
    <col min="6148" max="6149" width="10.54296875" style="101" customWidth="1"/>
    <col min="6150" max="6150" width="14.81640625" style="101" customWidth="1"/>
    <col min="6151" max="6151" width="4.453125" style="101" customWidth="1"/>
    <col min="6152" max="6152" width="9.1796875" style="101"/>
    <col min="6153" max="6153" width="10.453125" style="101" bestFit="1" customWidth="1"/>
    <col min="6154" max="6154" width="14.26953125" style="101" bestFit="1" customWidth="1"/>
    <col min="6155" max="6155" width="20.54296875" style="101" bestFit="1" customWidth="1"/>
    <col min="6156" max="6156" width="12.1796875" style="101" bestFit="1" customWidth="1"/>
    <col min="6157" max="6400" width="9.1796875" style="101"/>
    <col min="6401" max="6401" width="5.81640625" style="101" customWidth="1"/>
    <col min="6402" max="6402" width="44.54296875" style="101" customWidth="1"/>
    <col min="6403" max="6403" width="7.453125" style="101" customWidth="1"/>
    <col min="6404" max="6405" width="10.54296875" style="101" customWidth="1"/>
    <col min="6406" max="6406" width="14.81640625" style="101" customWidth="1"/>
    <col min="6407" max="6407" width="4.453125" style="101" customWidth="1"/>
    <col min="6408" max="6408" width="9.1796875" style="101"/>
    <col min="6409" max="6409" width="10.453125" style="101" bestFit="1" customWidth="1"/>
    <col min="6410" max="6410" width="14.26953125" style="101" bestFit="1" customWidth="1"/>
    <col min="6411" max="6411" width="20.54296875" style="101" bestFit="1" customWidth="1"/>
    <col min="6412" max="6412" width="12.1796875" style="101" bestFit="1" customWidth="1"/>
    <col min="6413" max="6656" width="9.1796875" style="101"/>
    <col min="6657" max="6657" width="5.81640625" style="101" customWidth="1"/>
    <col min="6658" max="6658" width="44.54296875" style="101" customWidth="1"/>
    <col min="6659" max="6659" width="7.453125" style="101" customWidth="1"/>
    <col min="6660" max="6661" width="10.54296875" style="101" customWidth="1"/>
    <col min="6662" max="6662" width="14.81640625" style="101" customWidth="1"/>
    <col min="6663" max="6663" width="4.453125" style="101" customWidth="1"/>
    <col min="6664" max="6664" width="9.1796875" style="101"/>
    <col min="6665" max="6665" width="10.453125" style="101" bestFit="1" customWidth="1"/>
    <col min="6666" max="6666" width="14.26953125" style="101" bestFit="1" customWidth="1"/>
    <col min="6667" max="6667" width="20.54296875" style="101" bestFit="1" customWidth="1"/>
    <col min="6668" max="6668" width="12.1796875" style="101" bestFit="1" customWidth="1"/>
    <col min="6669" max="6912" width="9.1796875" style="101"/>
    <col min="6913" max="6913" width="5.81640625" style="101" customWidth="1"/>
    <col min="6914" max="6914" width="44.54296875" style="101" customWidth="1"/>
    <col min="6915" max="6915" width="7.453125" style="101" customWidth="1"/>
    <col min="6916" max="6917" width="10.54296875" style="101" customWidth="1"/>
    <col min="6918" max="6918" width="14.81640625" style="101" customWidth="1"/>
    <col min="6919" max="6919" width="4.453125" style="101" customWidth="1"/>
    <col min="6920" max="6920" width="9.1796875" style="101"/>
    <col min="6921" max="6921" width="10.453125" style="101" bestFit="1" customWidth="1"/>
    <col min="6922" max="6922" width="14.26953125" style="101" bestFit="1" customWidth="1"/>
    <col min="6923" max="6923" width="20.54296875" style="101" bestFit="1" customWidth="1"/>
    <col min="6924" max="6924" width="12.1796875" style="101" bestFit="1" customWidth="1"/>
    <col min="6925" max="7168" width="9.1796875" style="101"/>
    <col min="7169" max="7169" width="5.81640625" style="101" customWidth="1"/>
    <col min="7170" max="7170" width="44.54296875" style="101" customWidth="1"/>
    <col min="7171" max="7171" width="7.453125" style="101" customWidth="1"/>
    <col min="7172" max="7173" width="10.54296875" style="101" customWidth="1"/>
    <col min="7174" max="7174" width="14.81640625" style="101" customWidth="1"/>
    <col min="7175" max="7175" width="4.453125" style="101" customWidth="1"/>
    <col min="7176" max="7176" width="9.1796875" style="101"/>
    <col min="7177" max="7177" width="10.453125" style="101" bestFit="1" customWidth="1"/>
    <col min="7178" max="7178" width="14.26953125" style="101" bestFit="1" customWidth="1"/>
    <col min="7179" max="7179" width="20.54296875" style="101" bestFit="1" customWidth="1"/>
    <col min="7180" max="7180" width="12.1796875" style="101" bestFit="1" customWidth="1"/>
    <col min="7181" max="7424" width="9.1796875" style="101"/>
    <col min="7425" max="7425" width="5.81640625" style="101" customWidth="1"/>
    <col min="7426" max="7426" width="44.54296875" style="101" customWidth="1"/>
    <col min="7427" max="7427" width="7.453125" style="101" customWidth="1"/>
    <col min="7428" max="7429" width="10.54296875" style="101" customWidth="1"/>
    <col min="7430" max="7430" width="14.81640625" style="101" customWidth="1"/>
    <col min="7431" max="7431" width="4.453125" style="101" customWidth="1"/>
    <col min="7432" max="7432" width="9.1796875" style="101"/>
    <col min="7433" max="7433" width="10.453125" style="101" bestFit="1" customWidth="1"/>
    <col min="7434" max="7434" width="14.26953125" style="101" bestFit="1" customWidth="1"/>
    <col min="7435" max="7435" width="20.54296875" style="101" bestFit="1" customWidth="1"/>
    <col min="7436" max="7436" width="12.1796875" style="101" bestFit="1" customWidth="1"/>
    <col min="7437" max="7680" width="9.1796875" style="101"/>
    <col min="7681" max="7681" width="5.81640625" style="101" customWidth="1"/>
    <col min="7682" max="7682" width="44.54296875" style="101" customWidth="1"/>
    <col min="7683" max="7683" width="7.453125" style="101" customWidth="1"/>
    <col min="7684" max="7685" width="10.54296875" style="101" customWidth="1"/>
    <col min="7686" max="7686" width="14.81640625" style="101" customWidth="1"/>
    <col min="7687" max="7687" width="4.453125" style="101" customWidth="1"/>
    <col min="7688" max="7688" width="9.1796875" style="101"/>
    <col min="7689" max="7689" width="10.453125" style="101" bestFit="1" customWidth="1"/>
    <col min="7690" max="7690" width="14.26953125" style="101" bestFit="1" customWidth="1"/>
    <col min="7691" max="7691" width="20.54296875" style="101" bestFit="1" customWidth="1"/>
    <col min="7692" max="7692" width="12.1796875" style="101" bestFit="1" customWidth="1"/>
    <col min="7693" max="7936" width="9.1796875" style="101"/>
    <col min="7937" max="7937" width="5.81640625" style="101" customWidth="1"/>
    <col min="7938" max="7938" width="44.54296875" style="101" customWidth="1"/>
    <col min="7939" max="7939" width="7.453125" style="101" customWidth="1"/>
    <col min="7940" max="7941" width="10.54296875" style="101" customWidth="1"/>
    <col min="7942" max="7942" width="14.81640625" style="101" customWidth="1"/>
    <col min="7943" max="7943" width="4.453125" style="101" customWidth="1"/>
    <col min="7944" max="7944" width="9.1796875" style="101"/>
    <col min="7945" max="7945" width="10.453125" style="101" bestFit="1" customWidth="1"/>
    <col min="7946" max="7946" width="14.26953125" style="101" bestFit="1" customWidth="1"/>
    <col min="7947" max="7947" width="20.54296875" style="101" bestFit="1" customWidth="1"/>
    <col min="7948" max="7948" width="12.1796875" style="101" bestFit="1" customWidth="1"/>
    <col min="7949" max="8192" width="9.1796875" style="101"/>
    <col min="8193" max="8193" width="5.81640625" style="101" customWidth="1"/>
    <col min="8194" max="8194" width="44.54296875" style="101" customWidth="1"/>
    <col min="8195" max="8195" width="7.453125" style="101" customWidth="1"/>
    <col min="8196" max="8197" width="10.54296875" style="101" customWidth="1"/>
    <col min="8198" max="8198" width="14.81640625" style="101" customWidth="1"/>
    <col min="8199" max="8199" width="4.453125" style="101" customWidth="1"/>
    <col min="8200" max="8200" width="9.1796875" style="101"/>
    <col min="8201" max="8201" width="10.453125" style="101" bestFit="1" customWidth="1"/>
    <col min="8202" max="8202" width="14.26953125" style="101" bestFit="1" customWidth="1"/>
    <col min="8203" max="8203" width="20.54296875" style="101" bestFit="1" customWidth="1"/>
    <col min="8204" max="8204" width="12.1796875" style="101" bestFit="1" customWidth="1"/>
    <col min="8205" max="8448" width="9.1796875" style="101"/>
    <col min="8449" max="8449" width="5.81640625" style="101" customWidth="1"/>
    <col min="8450" max="8450" width="44.54296875" style="101" customWidth="1"/>
    <col min="8451" max="8451" width="7.453125" style="101" customWidth="1"/>
    <col min="8452" max="8453" width="10.54296875" style="101" customWidth="1"/>
    <col min="8454" max="8454" width="14.81640625" style="101" customWidth="1"/>
    <col min="8455" max="8455" width="4.453125" style="101" customWidth="1"/>
    <col min="8456" max="8456" width="9.1796875" style="101"/>
    <col min="8457" max="8457" width="10.453125" style="101" bestFit="1" customWidth="1"/>
    <col min="8458" max="8458" width="14.26953125" style="101" bestFit="1" customWidth="1"/>
    <col min="8459" max="8459" width="20.54296875" style="101" bestFit="1" customWidth="1"/>
    <col min="8460" max="8460" width="12.1796875" style="101" bestFit="1" customWidth="1"/>
    <col min="8461" max="8704" width="9.1796875" style="101"/>
    <col min="8705" max="8705" width="5.81640625" style="101" customWidth="1"/>
    <col min="8706" max="8706" width="44.54296875" style="101" customWidth="1"/>
    <col min="8707" max="8707" width="7.453125" style="101" customWidth="1"/>
    <col min="8708" max="8709" width="10.54296875" style="101" customWidth="1"/>
    <col min="8710" max="8710" width="14.81640625" style="101" customWidth="1"/>
    <col min="8711" max="8711" width="4.453125" style="101" customWidth="1"/>
    <col min="8712" max="8712" width="9.1796875" style="101"/>
    <col min="8713" max="8713" width="10.453125" style="101" bestFit="1" customWidth="1"/>
    <col min="8714" max="8714" width="14.26953125" style="101" bestFit="1" customWidth="1"/>
    <col min="8715" max="8715" width="20.54296875" style="101" bestFit="1" customWidth="1"/>
    <col min="8716" max="8716" width="12.1796875" style="101" bestFit="1" customWidth="1"/>
    <col min="8717" max="8960" width="9.1796875" style="101"/>
    <col min="8961" max="8961" width="5.81640625" style="101" customWidth="1"/>
    <col min="8962" max="8962" width="44.54296875" style="101" customWidth="1"/>
    <col min="8963" max="8963" width="7.453125" style="101" customWidth="1"/>
    <col min="8964" max="8965" width="10.54296875" style="101" customWidth="1"/>
    <col min="8966" max="8966" width="14.81640625" style="101" customWidth="1"/>
    <col min="8967" max="8967" width="4.453125" style="101" customWidth="1"/>
    <col min="8968" max="8968" width="9.1796875" style="101"/>
    <col min="8969" max="8969" width="10.453125" style="101" bestFit="1" customWidth="1"/>
    <col min="8970" max="8970" width="14.26953125" style="101" bestFit="1" customWidth="1"/>
    <col min="8971" max="8971" width="20.54296875" style="101" bestFit="1" customWidth="1"/>
    <col min="8972" max="8972" width="12.1796875" style="101" bestFit="1" customWidth="1"/>
    <col min="8973" max="9216" width="9.1796875" style="101"/>
    <col min="9217" max="9217" width="5.81640625" style="101" customWidth="1"/>
    <col min="9218" max="9218" width="44.54296875" style="101" customWidth="1"/>
    <col min="9219" max="9219" width="7.453125" style="101" customWidth="1"/>
    <col min="9220" max="9221" width="10.54296875" style="101" customWidth="1"/>
    <col min="9222" max="9222" width="14.81640625" style="101" customWidth="1"/>
    <col min="9223" max="9223" width="4.453125" style="101" customWidth="1"/>
    <col min="9224" max="9224" width="9.1796875" style="101"/>
    <col min="9225" max="9225" width="10.453125" style="101" bestFit="1" customWidth="1"/>
    <col min="9226" max="9226" width="14.26953125" style="101" bestFit="1" customWidth="1"/>
    <col min="9227" max="9227" width="20.54296875" style="101" bestFit="1" customWidth="1"/>
    <col min="9228" max="9228" width="12.1796875" style="101" bestFit="1" customWidth="1"/>
    <col min="9229" max="9472" width="9.1796875" style="101"/>
    <col min="9473" max="9473" width="5.81640625" style="101" customWidth="1"/>
    <col min="9474" max="9474" width="44.54296875" style="101" customWidth="1"/>
    <col min="9475" max="9475" width="7.453125" style="101" customWidth="1"/>
    <col min="9476" max="9477" width="10.54296875" style="101" customWidth="1"/>
    <col min="9478" max="9478" width="14.81640625" style="101" customWidth="1"/>
    <col min="9479" max="9479" width="4.453125" style="101" customWidth="1"/>
    <col min="9480" max="9480" width="9.1796875" style="101"/>
    <col min="9481" max="9481" width="10.453125" style="101" bestFit="1" customWidth="1"/>
    <col min="9482" max="9482" width="14.26953125" style="101" bestFit="1" customWidth="1"/>
    <col min="9483" max="9483" width="20.54296875" style="101" bestFit="1" customWidth="1"/>
    <col min="9484" max="9484" width="12.1796875" style="101" bestFit="1" customWidth="1"/>
    <col min="9485" max="9728" width="9.1796875" style="101"/>
    <col min="9729" max="9729" width="5.81640625" style="101" customWidth="1"/>
    <col min="9730" max="9730" width="44.54296875" style="101" customWidth="1"/>
    <col min="9731" max="9731" width="7.453125" style="101" customWidth="1"/>
    <col min="9732" max="9733" width="10.54296875" style="101" customWidth="1"/>
    <col min="9734" max="9734" width="14.81640625" style="101" customWidth="1"/>
    <col min="9735" max="9735" width="4.453125" style="101" customWidth="1"/>
    <col min="9736" max="9736" width="9.1796875" style="101"/>
    <col min="9737" max="9737" width="10.453125" style="101" bestFit="1" customWidth="1"/>
    <col min="9738" max="9738" width="14.26953125" style="101" bestFit="1" customWidth="1"/>
    <col min="9739" max="9739" width="20.54296875" style="101" bestFit="1" customWidth="1"/>
    <col min="9740" max="9740" width="12.1796875" style="101" bestFit="1" customWidth="1"/>
    <col min="9741" max="9984" width="9.1796875" style="101"/>
    <col min="9985" max="9985" width="5.81640625" style="101" customWidth="1"/>
    <col min="9986" max="9986" width="44.54296875" style="101" customWidth="1"/>
    <col min="9987" max="9987" width="7.453125" style="101" customWidth="1"/>
    <col min="9988" max="9989" width="10.54296875" style="101" customWidth="1"/>
    <col min="9990" max="9990" width="14.81640625" style="101" customWidth="1"/>
    <col min="9991" max="9991" width="4.453125" style="101" customWidth="1"/>
    <col min="9992" max="9992" width="9.1796875" style="101"/>
    <col min="9993" max="9993" width="10.453125" style="101" bestFit="1" customWidth="1"/>
    <col min="9994" max="9994" width="14.26953125" style="101" bestFit="1" customWidth="1"/>
    <col min="9995" max="9995" width="20.54296875" style="101" bestFit="1" customWidth="1"/>
    <col min="9996" max="9996" width="12.1796875" style="101" bestFit="1" customWidth="1"/>
    <col min="9997" max="10240" width="9.1796875" style="101"/>
    <col min="10241" max="10241" width="5.81640625" style="101" customWidth="1"/>
    <col min="10242" max="10242" width="44.54296875" style="101" customWidth="1"/>
    <col min="10243" max="10243" width="7.453125" style="101" customWidth="1"/>
    <col min="10244" max="10245" width="10.54296875" style="101" customWidth="1"/>
    <col min="10246" max="10246" width="14.81640625" style="101" customWidth="1"/>
    <col min="10247" max="10247" width="4.453125" style="101" customWidth="1"/>
    <col min="10248" max="10248" width="9.1796875" style="101"/>
    <col min="10249" max="10249" width="10.453125" style="101" bestFit="1" customWidth="1"/>
    <col min="10250" max="10250" width="14.26953125" style="101" bestFit="1" customWidth="1"/>
    <col min="10251" max="10251" width="20.54296875" style="101" bestFit="1" customWidth="1"/>
    <col min="10252" max="10252" width="12.1796875" style="101" bestFit="1" customWidth="1"/>
    <col min="10253" max="10496" width="9.1796875" style="101"/>
    <col min="10497" max="10497" width="5.81640625" style="101" customWidth="1"/>
    <col min="10498" max="10498" width="44.54296875" style="101" customWidth="1"/>
    <col min="10499" max="10499" width="7.453125" style="101" customWidth="1"/>
    <col min="10500" max="10501" width="10.54296875" style="101" customWidth="1"/>
    <col min="10502" max="10502" width="14.81640625" style="101" customWidth="1"/>
    <col min="10503" max="10503" width="4.453125" style="101" customWidth="1"/>
    <col min="10504" max="10504" width="9.1796875" style="101"/>
    <col min="10505" max="10505" width="10.453125" style="101" bestFit="1" customWidth="1"/>
    <col min="10506" max="10506" width="14.26953125" style="101" bestFit="1" customWidth="1"/>
    <col min="10507" max="10507" width="20.54296875" style="101" bestFit="1" customWidth="1"/>
    <col min="10508" max="10508" width="12.1796875" style="101" bestFit="1" customWidth="1"/>
    <col min="10509" max="10752" width="9.1796875" style="101"/>
    <col min="10753" max="10753" width="5.81640625" style="101" customWidth="1"/>
    <col min="10754" max="10754" width="44.54296875" style="101" customWidth="1"/>
    <col min="10755" max="10755" width="7.453125" style="101" customWidth="1"/>
    <col min="10756" max="10757" width="10.54296875" style="101" customWidth="1"/>
    <col min="10758" max="10758" width="14.81640625" style="101" customWidth="1"/>
    <col min="10759" max="10759" width="4.453125" style="101" customWidth="1"/>
    <col min="10760" max="10760" width="9.1796875" style="101"/>
    <col min="10761" max="10761" width="10.453125" style="101" bestFit="1" customWidth="1"/>
    <col min="10762" max="10762" width="14.26953125" style="101" bestFit="1" customWidth="1"/>
    <col min="10763" max="10763" width="20.54296875" style="101" bestFit="1" customWidth="1"/>
    <col min="10764" max="10764" width="12.1796875" style="101" bestFit="1" customWidth="1"/>
    <col min="10765" max="11008" width="9.1796875" style="101"/>
    <col min="11009" max="11009" width="5.81640625" style="101" customWidth="1"/>
    <col min="11010" max="11010" width="44.54296875" style="101" customWidth="1"/>
    <col min="11011" max="11011" width="7.453125" style="101" customWidth="1"/>
    <col min="11012" max="11013" width="10.54296875" style="101" customWidth="1"/>
    <col min="11014" max="11014" width="14.81640625" style="101" customWidth="1"/>
    <col min="11015" max="11015" width="4.453125" style="101" customWidth="1"/>
    <col min="11016" max="11016" width="9.1796875" style="101"/>
    <col min="11017" max="11017" width="10.453125" style="101" bestFit="1" customWidth="1"/>
    <col min="11018" max="11018" width="14.26953125" style="101" bestFit="1" customWidth="1"/>
    <col min="11019" max="11019" width="20.54296875" style="101" bestFit="1" customWidth="1"/>
    <col min="11020" max="11020" width="12.1796875" style="101" bestFit="1" customWidth="1"/>
    <col min="11021" max="11264" width="9.1796875" style="101"/>
    <col min="11265" max="11265" width="5.81640625" style="101" customWidth="1"/>
    <col min="11266" max="11266" width="44.54296875" style="101" customWidth="1"/>
    <col min="11267" max="11267" width="7.453125" style="101" customWidth="1"/>
    <col min="11268" max="11269" width="10.54296875" style="101" customWidth="1"/>
    <col min="11270" max="11270" width="14.81640625" style="101" customWidth="1"/>
    <col min="11271" max="11271" width="4.453125" style="101" customWidth="1"/>
    <col min="11272" max="11272" width="9.1796875" style="101"/>
    <col min="11273" max="11273" width="10.453125" style="101" bestFit="1" customWidth="1"/>
    <col min="11274" max="11274" width="14.26953125" style="101" bestFit="1" customWidth="1"/>
    <col min="11275" max="11275" width="20.54296875" style="101" bestFit="1" customWidth="1"/>
    <col min="11276" max="11276" width="12.1796875" style="101" bestFit="1" customWidth="1"/>
    <col min="11277" max="11520" width="9.1796875" style="101"/>
    <col min="11521" max="11521" width="5.81640625" style="101" customWidth="1"/>
    <col min="11522" max="11522" width="44.54296875" style="101" customWidth="1"/>
    <col min="11523" max="11523" width="7.453125" style="101" customWidth="1"/>
    <col min="11524" max="11525" width="10.54296875" style="101" customWidth="1"/>
    <col min="11526" max="11526" width="14.81640625" style="101" customWidth="1"/>
    <col min="11527" max="11527" width="4.453125" style="101" customWidth="1"/>
    <col min="11528" max="11528" width="9.1796875" style="101"/>
    <col min="11529" max="11529" width="10.453125" style="101" bestFit="1" customWidth="1"/>
    <col min="11530" max="11530" width="14.26953125" style="101" bestFit="1" customWidth="1"/>
    <col min="11531" max="11531" width="20.54296875" style="101" bestFit="1" customWidth="1"/>
    <col min="11532" max="11532" width="12.1796875" style="101" bestFit="1" customWidth="1"/>
    <col min="11533" max="11776" width="9.1796875" style="101"/>
    <col min="11777" max="11777" width="5.81640625" style="101" customWidth="1"/>
    <col min="11778" max="11778" width="44.54296875" style="101" customWidth="1"/>
    <col min="11779" max="11779" width="7.453125" style="101" customWidth="1"/>
    <col min="11780" max="11781" width="10.54296875" style="101" customWidth="1"/>
    <col min="11782" max="11782" width="14.81640625" style="101" customWidth="1"/>
    <col min="11783" max="11783" width="4.453125" style="101" customWidth="1"/>
    <col min="11784" max="11784" width="9.1796875" style="101"/>
    <col min="11785" max="11785" width="10.453125" style="101" bestFit="1" customWidth="1"/>
    <col min="11786" max="11786" width="14.26953125" style="101" bestFit="1" customWidth="1"/>
    <col min="11787" max="11787" width="20.54296875" style="101" bestFit="1" customWidth="1"/>
    <col min="11788" max="11788" width="12.1796875" style="101" bestFit="1" customWidth="1"/>
    <col min="11789" max="12032" width="9.1796875" style="101"/>
    <col min="12033" max="12033" width="5.81640625" style="101" customWidth="1"/>
    <col min="12034" max="12034" width="44.54296875" style="101" customWidth="1"/>
    <col min="12035" max="12035" width="7.453125" style="101" customWidth="1"/>
    <col min="12036" max="12037" width="10.54296875" style="101" customWidth="1"/>
    <col min="12038" max="12038" width="14.81640625" style="101" customWidth="1"/>
    <col min="12039" max="12039" width="4.453125" style="101" customWidth="1"/>
    <col min="12040" max="12040" width="9.1796875" style="101"/>
    <col min="12041" max="12041" width="10.453125" style="101" bestFit="1" customWidth="1"/>
    <col min="12042" max="12042" width="14.26953125" style="101" bestFit="1" customWidth="1"/>
    <col min="12043" max="12043" width="20.54296875" style="101" bestFit="1" customWidth="1"/>
    <col min="12044" max="12044" width="12.1796875" style="101" bestFit="1" customWidth="1"/>
    <col min="12045" max="12288" width="9.1796875" style="101"/>
    <col min="12289" max="12289" width="5.81640625" style="101" customWidth="1"/>
    <col min="12290" max="12290" width="44.54296875" style="101" customWidth="1"/>
    <col min="12291" max="12291" width="7.453125" style="101" customWidth="1"/>
    <col min="12292" max="12293" width="10.54296875" style="101" customWidth="1"/>
    <col min="12294" max="12294" width="14.81640625" style="101" customWidth="1"/>
    <col min="12295" max="12295" width="4.453125" style="101" customWidth="1"/>
    <col min="12296" max="12296" width="9.1796875" style="101"/>
    <col min="12297" max="12297" width="10.453125" style="101" bestFit="1" customWidth="1"/>
    <col min="12298" max="12298" width="14.26953125" style="101" bestFit="1" customWidth="1"/>
    <col min="12299" max="12299" width="20.54296875" style="101" bestFit="1" customWidth="1"/>
    <col min="12300" max="12300" width="12.1796875" style="101" bestFit="1" customWidth="1"/>
    <col min="12301" max="12544" width="9.1796875" style="101"/>
    <col min="12545" max="12545" width="5.81640625" style="101" customWidth="1"/>
    <col min="12546" max="12546" width="44.54296875" style="101" customWidth="1"/>
    <col min="12547" max="12547" width="7.453125" style="101" customWidth="1"/>
    <col min="12548" max="12549" width="10.54296875" style="101" customWidth="1"/>
    <col min="12550" max="12550" width="14.81640625" style="101" customWidth="1"/>
    <col min="12551" max="12551" width="4.453125" style="101" customWidth="1"/>
    <col min="12552" max="12552" width="9.1796875" style="101"/>
    <col min="12553" max="12553" width="10.453125" style="101" bestFit="1" customWidth="1"/>
    <col min="12554" max="12554" width="14.26953125" style="101" bestFit="1" customWidth="1"/>
    <col min="12555" max="12555" width="20.54296875" style="101" bestFit="1" customWidth="1"/>
    <col min="12556" max="12556" width="12.1796875" style="101" bestFit="1" customWidth="1"/>
    <col min="12557" max="12800" width="9.1796875" style="101"/>
    <col min="12801" max="12801" width="5.81640625" style="101" customWidth="1"/>
    <col min="12802" max="12802" width="44.54296875" style="101" customWidth="1"/>
    <col min="12803" max="12803" width="7.453125" style="101" customWidth="1"/>
    <col min="12804" max="12805" width="10.54296875" style="101" customWidth="1"/>
    <col min="12806" max="12806" width="14.81640625" style="101" customWidth="1"/>
    <col min="12807" max="12807" width="4.453125" style="101" customWidth="1"/>
    <col min="12808" max="12808" width="9.1796875" style="101"/>
    <col min="12809" max="12809" width="10.453125" style="101" bestFit="1" customWidth="1"/>
    <col min="12810" max="12810" width="14.26953125" style="101" bestFit="1" customWidth="1"/>
    <col min="12811" max="12811" width="20.54296875" style="101" bestFit="1" customWidth="1"/>
    <col min="12812" max="12812" width="12.1796875" style="101" bestFit="1" customWidth="1"/>
    <col min="12813" max="13056" width="9.1796875" style="101"/>
    <col min="13057" max="13057" width="5.81640625" style="101" customWidth="1"/>
    <col min="13058" max="13058" width="44.54296875" style="101" customWidth="1"/>
    <col min="13059" max="13059" width="7.453125" style="101" customWidth="1"/>
    <col min="13060" max="13061" width="10.54296875" style="101" customWidth="1"/>
    <col min="13062" max="13062" width="14.81640625" style="101" customWidth="1"/>
    <col min="13063" max="13063" width="4.453125" style="101" customWidth="1"/>
    <col min="13064" max="13064" width="9.1796875" style="101"/>
    <col min="13065" max="13065" width="10.453125" style="101" bestFit="1" customWidth="1"/>
    <col min="13066" max="13066" width="14.26953125" style="101" bestFit="1" customWidth="1"/>
    <col min="13067" max="13067" width="20.54296875" style="101" bestFit="1" customWidth="1"/>
    <col min="13068" max="13068" width="12.1796875" style="101" bestFit="1" customWidth="1"/>
    <col min="13069" max="13312" width="9.1796875" style="101"/>
    <col min="13313" max="13313" width="5.81640625" style="101" customWidth="1"/>
    <col min="13314" max="13314" width="44.54296875" style="101" customWidth="1"/>
    <col min="13315" max="13315" width="7.453125" style="101" customWidth="1"/>
    <col min="13316" max="13317" width="10.54296875" style="101" customWidth="1"/>
    <col min="13318" max="13318" width="14.81640625" style="101" customWidth="1"/>
    <col min="13319" max="13319" width="4.453125" style="101" customWidth="1"/>
    <col min="13320" max="13320" width="9.1796875" style="101"/>
    <col min="13321" max="13321" width="10.453125" style="101" bestFit="1" customWidth="1"/>
    <col min="13322" max="13322" width="14.26953125" style="101" bestFit="1" customWidth="1"/>
    <col min="13323" max="13323" width="20.54296875" style="101" bestFit="1" customWidth="1"/>
    <col min="13324" max="13324" width="12.1796875" style="101" bestFit="1" customWidth="1"/>
    <col min="13325" max="13568" width="9.1796875" style="101"/>
    <col min="13569" max="13569" width="5.81640625" style="101" customWidth="1"/>
    <col min="13570" max="13570" width="44.54296875" style="101" customWidth="1"/>
    <col min="13571" max="13571" width="7.453125" style="101" customWidth="1"/>
    <col min="13572" max="13573" width="10.54296875" style="101" customWidth="1"/>
    <col min="13574" max="13574" width="14.81640625" style="101" customWidth="1"/>
    <col min="13575" max="13575" width="4.453125" style="101" customWidth="1"/>
    <col min="13576" max="13576" width="9.1796875" style="101"/>
    <col min="13577" max="13577" width="10.453125" style="101" bestFit="1" customWidth="1"/>
    <col min="13578" max="13578" width="14.26953125" style="101" bestFit="1" customWidth="1"/>
    <col min="13579" max="13579" width="20.54296875" style="101" bestFit="1" customWidth="1"/>
    <col min="13580" max="13580" width="12.1796875" style="101" bestFit="1" customWidth="1"/>
    <col min="13581" max="13824" width="9.1796875" style="101"/>
    <col min="13825" max="13825" width="5.81640625" style="101" customWidth="1"/>
    <col min="13826" max="13826" width="44.54296875" style="101" customWidth="1"/>
    <col min="13827" max="13827" width="7.453125" style="101" customWidth="1"/>
    <col min="13828" max="13829" width="10.54296875" style="101" customWidth="1"/>
    <col min="13830" max="13830" width="14.81640625" style="101" customWidth="1"/>
    <col min="13831" max="13831" width="4.453125" style="101" customWidth="1"/>
    <col min="13832" max="13832" width="9.1796875" style="101"/>
    <col min="13833" max="13833" width="10.453125" style="101" bestFit="1" customWidth="1"/>
    <col min="13834" max="13834" width="14.26953125" style="101" bestFit="1" customWidth="1"/>
    <col min="13835" max="13835" width="20.54296875" style="101" bestFit="1" customWidth="1"/>
    <col min="13836" max="13836" width="12.1796875" style="101" bestFit="1" customWidth="1"/>
    <col min="13837" max="14080" width="9.1796875" style="101"/>
    <col min="14081" max="14081" width="5.81640625" style="101" customWidth="1"/>
    <col min="14082" max="14082" width="44.54296875" style="101" customWidth="1"/>
    <col min="14083" max="14083" width="7.453125" style="101" customWidth="1"/>
    <col min="14084" max="14085" width="10.54296875" style="101" customWidth="1"/>
    <col min="14086" max="14086" width="14.81640625" style="101" customWidth="1"/>
    <col min="14087" max="14087" width="4.453125" style="101" customWidth="1"/>
    <col min="14088" max="14088" width="9.1796875" style="101"/>
    <col min="14089" max="14089" width="10.453125" style="101" bestFit="1" customWidth="1"/>
    <col min="14090" max="14090" width="14.26953125" style="101" bestFit="1" customWidth="1"/>
    <col min="14091" max="14091" width="20.54296875" style="101" bestFit="1" customWidth="1"/>
    <col min="14092" max="14092" width="12.1796875" style="101" bestFit="1" customWidth="1"/>
    <col min="14093" max="14336" width="9.1796875" style="101"/>
    <col min="14337" max="14337" width="5.81640625" style="101" customWidth="1"/>
    <col min="14338" max="14338" width="44.54296875" style="101" customWidth="1"/>
    <col min="14339" max="14339" width="7.453125" style="101" customWidth="1"/>
    <col min="14340" max="14341" width="10.54296875" style="101" customWidth="1"/>
    <col min="14342" max="14342" width="14.81640625" style="101" customWidth="1"/>
    <col min="14343" max="14343" width="4.453125" style="101" customWidth="1"/>
    <col min="14344" max="14344" width="9.1796875" style="101"/>
    <col min="14345" max="14345" width="10.453125" style="101" bestFit="1" customWidth="1"/>
    <col min="14346" max="14346" width="14.26953125" style="101" bestFit="1" customWidth="1"/>
    <col min="14347" max="14347" width="20.54296875" style="101" bestFit="1" customWidth="1"/>
    <col min="14348" max="14348" width="12.1796875" style="101" bestFit="1" customWidth="1"/>
    <col min="14349" max="14592" width="9.1796875" style="101"/>
    <col min="14593" max="14593" width="5.81640625" style="101" customWidth="1"/>
    <col min="14594" max="14594" width="44.54296875" style="101" customWidth="1"/>
    <col min="14595" max="14595" width="7.453125" style="101" customWidth="1"/>
    <col min="14596" max="14597" width="10.54296875" style="101" customWidth="1"/>
    <col min="14598" max="14598" width="14.81640625" style="101" customWidth="1"/>
    <col min="14599" max="14599" width="4.453125" style="101" customWidth="1"/>
    <col min="14600" max="14600" width="9.1796875" style="101"/>
    <col min="14601" max="14601" width="10.453125" style="101" bestFit="1" customWidth="1"/>
    <col min="14602" max="14602" width="14.26953125" style="101" bestFit="1" customWidth="1"/>
    <col min="14603" max="14603" width="20.54296875" style="101" bestFit="1" customWidth="1"/>
    <col min="14604" max="14604" width="12.1796875" style="101" bestFit="1" customWidth="1"/>
    <col min="14605" max="14848" width="9.1796875" style="101"/>
    <col min="14849" max="14849" width="5.81640625" style="101" customWidth="1"/>
    <col min="14850" max="14850" width="44.54296875" style="101" customWidth="1"/>
    <col min="14851" max="14851" width="7.453125" style="101" customWidth="1"/>
    <col min="14852" max="14853" width="10.54296875" style="101" customWidth="1"/>
    <col min="14854" max="14854" width="14.81640625" style="101" customWidth="1"/>
    <col min="14855" max="14855" width="4.453125" style="101" customWidth="1"/>
    <col min="14856" max="14856" width="9.1796875" style="101"/>
    <col min="14857" max="14857" width="10.453125" style="101" bestFit="1" customWidth="1"/>
    <col min="14858" max="14858" width="14.26953125" style="101" bestFit="1" customWidth="1"/>
    <col min="14859" max="14859" width="20.54296875" style="101" bestFit="1" customWidth="1"/>
    <col min="14860" max="14860" width="12.1796875" style="101" bestFit="1" customWidth="1"/>
    <col min="14861" max="15104" width="9.1796875" style="101"/>
    <col min="15105" max="15105" width="5.81640625" style="101" customWidth="1"/>
    <col min="15106" max="15106" width="44.54296875" style="101" customWidth="1"/>
    <col min="15107" max="15107" width="7.453125" style="101" customWidth="1"/>
    <col min="15108" max="15109" width="10.54296875" style="101" customWidth="1"/>
    <col min="15110" max="15110" width="14.81640625" style="101" customWidth="1"/>
    <col min="15111" max="15111" width="4.453125" style="101" customWidth="1"/>
    <col min="15112" max="15112" width="9.1796875" style="101"/>
    <col min="15113" max="15113" width="10.453125" style="101" bestFit="1" customWidth="1"/>
    <col min="15114" max="15114" width="14.26953125" style="101" bestFit="1" customWidth="1"/>
    <col min="15115" max="15115" width="20.54296875" style="101" bestFit="1" customWidth="1"/>
    <col min="15116" max="15116" width="12.1796875" style="101" bestFit="1" customWidth="1"/>
    <col min="15117" max="15360" width="9.1796875" style="101"/>
    <col min="15361" max="15361" width="5.81640625" style="101" customWidth="1"/>
    <col min="15362" max="15362" width="44.54296875" style="101" customWidth="1"/>
    <col min="15363" max="15363" width="7.453125" style="101" customWidth="1"/>
    <col min="15364" max="15365" width="10.54296875" style="101" customWidth="1"/>
    <col min="15366" max="15366" width="14.81640625" style="101" customWidth="1"/>
    <col min="15367" max="15367" width="4.453125" style="101" customWidth="1"/>
    <col min="15368" max="15368" width="9.1796875" style="101"/>
    <col min="15369" max="15369" width="10.453125" style="101" bestFit="1" customWidth="1"/>
    <col min="15370" max="15370" width="14.26953125" style="101" bestFit="1" customWidth="1"/>
    <col min="15371" max="15371" width="20.54296875" style="101" bestFit="1" customWidth="1"/>
    <col min="15372" max="15372" width="12.1796875" style="101" bestFit="1" customWidth="1"/>
    <col min="15373" max="15616" width="9.1796875" style="101"/>
    <col min="15617" max="15617" width="5.81640625" style="101" customWidth="1"/>
    <col min="15618" max="15618" width="44.54296875" style="101" customWidth="1"/>
    <col min="15619" max="15619" width="7.453125" style="101" customWidth="1"/>
    <col min="15620" max="15621" width="10.54296875" style="101" customWidth="1"/>
    <col min="15622" max="15622" width="14.81640625" style="101" customWidth="1"/>
    <col min="15623" max="15623" width="4.453125" style="101" customWidth="1"/>
    <col min="15624" max="15624" width="9.1796875" style="101"/>
    <col min="15625" max="15625" width="10.453125" style="101" bestFit="1" customWidth="1"/>
    <col min="15626" max="15626" width="14.26953125" style="101" bestFit="1" customWidth="1"/>
    <col min="15627" max="15627" width="20.54296875" style="101" bestFit="1" customWidth="1"/>
    <col min="15628" max="15628" width="12.1796875" style="101" bestFit="1" customWidth="1"/>
    <col min="15629" max="15872" width="9.1796875" style="101"/>
    <col min="15873" max="15873" width="5.81640625" style="101" customWidth="1"/>
    <col min="15874" max="15874" width="44.54296875" style="101" customWidth="1"/>
    <col min="15875" max="15875" width="7.453125" style="101" customWidth="1"/>
    <col min="15876" max="15877" width="10.54296875" style="101" customWidth="1"/>
    <col min="15878" max="15878" width="14.81640625" style="101" customWidth="1"/>
    <col min="15879" max="15879" width="4.453125" style="101" customWidth="1"/>
    <col min="15880" max="15880" width="9.1796875" style="101"/>
    <col min="15881" max="15881" width="10.453125" style="101" bestFit="1" customWidth="1"/>
    <col min="15882" max="15882" width="14.26953125" style="101" bestFit="1" customWidth="1"/>
    <col min="15883" max="15883" width="20.54296875" style="101" bestFit="1" customWidth="1"/>
    <col min="15884" max="15884" width="12.1796875" style="101" bestFit="1" customWidth="1"/>
    <col min="15885" max="16128" width="9.1796875" style="101"/>
    <col min="16129" max="16129" width="5.81640625" style="101" customWidth="1"/>
    <col min="16130" max="16130" width="44.54296875" style="101" customWidth="1"/>
    <col min="16131" max="16131" width="7.453125" style="101" customWidth="1"/>
    <col min="16132" max="16133" width="10.54296875" style="101" customWidth="1"/>
    <col min="16134" max="16134" width="14.81640625" style="101" customWidth="1"/>
    <col min="16135" max="16135" width="4.453125" style="101" customWidth="1"/>
    <col min="16136" max="16136" width="9.1796875" style="101"/>
    <col min="16137" max="16137" width="10.453125" style="101" bestFit="1" customWidth="1"/>
    <col min="16138" max="16138" width="14.26953125" style="101" bestFit="1" customWidth="1"/>
    <col min="16139" max="16139" width="20.54296875" style="101" bestFit="1" customWidth="1"/>
    <col min="16140" max="16140" width="12.1796875" style="101" bestFit="1" customWidth="1"/>
    <col min="16141" max="16384" width="9.1796875" style="101"/>
  </cols>
  <sheetData>
    <row r="1" spans="1:11" s="3" customFormat="1" ht="18.75" customHeight="1" x14ac:dyDescent="0.35">
      <c r="A1" s="275" t="str">
        <f>[1]Detail!A1</f>
        <v>Short Leg Design</v>
      </c>
      <c r="B1" s="275"/>
      <c r="C1" s="275"/>
      <c r="D1" s="275"/>
      <c r="E1" s="275"/>
      <c r="F1" s="275"/>
      <c r="G1" s="275"/>
    </row>
    <row r="2" spans="1:11" s="3" customFormat="1" ht="18.75" customHeight="1" x14ac:dyDescent="0.35">
      <c r="A2" s="275" t="str">
        <f>[1]Detail!B2</f>
        <v>BoQ of 8 Units Shelter Roofing Renovation</v>
      </c>
      <c r="B2" s="275"/>
      <c r="C2" s="275"/>
      <c r="D2" s="275"/>
      <c r="E2" s="275"/>
      <c r="F2" s="275"/>
      <c r="G2" s="275"/>
    </row>
    <row r="3" spans="1:11" s="3" customFormat="1" ht="18.75" customHeight="1" thickBot="1" x14ac:dyDescent="0.4">
      <c r="A3" s="275" t="s">
        <v>44</v>
      </c>
      <c r="B3" s="275"/>
      <c r="C3" s="275"/>
      <c r="D3" s="275"/>
      <c r="E3" s="275"/>
      <c r="F3" s="275"/>
      <c r="G3" s="275"/>
    </row>
    <row r="4" spans="1:11" ht="45" customHeight="1" thickTop="1" thickBot="1" x14ac:dyDescent="0.7">
      <c r="A4" s="97" t="s">
        <v>3</v>
      </c>
      <c r="B4" s="98" t="s">
        <v>45</v>
      </c>
      <c r="C4" s="98" t="s">
        <v>46</v>
      </c>
      <c r="D4" s="99" t="s">
        <v>47</v>
      </c>
      <c r="E4" s="100" t="s">
        <v>48</v>
      </c>
      <c r="F4" s="291" t="s">
        <v>49</v>
      </c>
      <c r="G4" s="292"/>
    </row>
    <row r="5" spans="1:11" s="3" customFormat="1" ht="19.5" customHeight="1" thickTop="1" x14ac:dyDescent="0.35">
      <c r="A5" s="102">
        <v>1</v>
      </c>
      <c r="B5" s="103" t="str">
        <f>[1]Detail!B6</f>
        <v>Dismantling of old building and Site clearing</v>
      </c>
      <c r="C5" s="104" t="s">
        <v>50</v>
      </c>
      <c r="D5" s="105">
        <f>[1]Detail!K6</f>
        <v>0</v>
      </c>
      <c r="E5" s="106"/>
      <c r="F5" s="107"/>
      <c r="G5" s="108"/>
    </row>
    <row r="6" spans="1:11" s="3" customFormat="1" ht="15.75" customHeight="1" x14ac:dyDescent="0.35">
      <c r="A6" s="109"/>
      <c r="B6" s="110" t="s">
        <v>16</v>
      </c>
      <c r="C6" s="111" t="s">
        <v>5</v>
      </c>
      <c r="D6" s="112">
        <f>[1]Detail!H9</f>
        <v>0</v>
      </c>
      <c r="E6" s="113"/>
      <c r="F6" s="114">
        <f>D6*E6</f>
        <v>0</v>
      </c>
      <c r="G6" s="115" t="s">
        <v>51</v>
      </c>
      <c r="I6" s="116"/>
      <c r="J6" s="117"/>
      <c r="K6" s="118"/>
    </row>
    <row r="7" spans="1:11" s="123" customFormat="1" ht="15.75" customHeight="1" thickBot="1" x14ac:dyDescent="0.4">
      <c r="A7" s="119"/>
      <c r="B7" s="120"/>
      <c r="C7" s="293" t="s">
        <v>8</v>
      </c>
      <c r="D7" s="294"/>
      <c r="E7" s="295"/>
      <c r="F7" s="121">
        <f>SUM(F6)</f>
        <v>0</v>
      </c>
      <c r="G7" s="122" t="s">
        <v>51</v>
      </c>
      <c r="J7" s="124"/>
      <c r="K7" s="125"/>
    </row>
    <row r="8" spans="1:11" s="133" customFormat="1" ht="18" customHeight="1" x14ac:dyDescent="0.65">
      <c r="A8" s="126">
        <v>2</v>
      </c>
      <c r="B8" s="127" t="str">
        <f>[1]Detail!B11</f>
        <v>Hardwood work (wrought and fixed)</v>
      </c>
      <c r="C8" s="128" t="s">
        <v>29</v>
      </c>
      <c r="D8" s="129">
        <f>[1]Detail!K18</f>
        <v>47.874999999999993</v>
      </c>
      <c r="E8" s="130"/>
      <c r="F8" s="131"/>
      <c r="G8" s="132"/>
    </row>
    <row r="9" spans="1:11" ht="15.75" customHeight="1" x14ac:dyDescent="0.65">
      <c r="A9" s="134"/>
      <c r="B9" s="135" t="s">
        <v>25</v>
      </c>
      <c r="C9" s="111" t="s">
        <v>52</v>
      </c>
      <c r="D9" s="136">
        <f>[1]Detail!H20</f>
        <v>12</v>
      </c>
      <c r="E9" s="137">
        <f>'[1]BQ (shelter)'!F25</f>
        <v>20000</v>
      </c>
      <c r="F9" s="138">
        <f>D9*E9</f>
        <v>240000</v>
      </c>
      <c r="G9" s="139" t="s">
        <v>51</v>
      </c>
    </row>
    <row r="10" spans="1:11" ht="15.75" customHeight="1" x14ac:dyDescent="0.65">
      <c r="A10" s="134"/>
      <c r="B10" s="135" t="str">
        <f>[1]Detail!B22</f>
        <v>Hard wood</v>
      </c>
      <c r="C10" s="140" t="str">
        <f>[1]Detail!I22</f>
        <v>Cft.</v>
      </c>
      <c r="D10" s="141">
        <f>[1]Detail!H22</f>
        <v>52.66</v>
      </c>
      <c r="E10" s="142">
        <f>'[1]BQ (shelter)'!F7</f>
        <v>18000</v>
      </c>
      <c r="F10" s="138">
        <f>D10*E10</f>
        <v>947879.99999999988</v>
      </c>
      <c r="G10" s="139" t="s">
        <v>51</v>
      </c>
      <c r="I10" s="143"/>
      <c r="J10" s="144"/>
    </row>
    <row r="11" spans="1:11" ht="15.75" customHeight="1" x14ac:dyDescent="0.65">
      <c r="A11" s="134"/>
      <c r="B11" s="135" t="str">
        <f>[1]Detail!B23</f>
        <v>3/4" wide M.S Twisted Plate</v>
      </c>
      <c r="C11" s="140" t="str">
        <f>[1]Detail!I23</f>
        <v>No.</v>
      </c>
      <c r="D11" s="141">
        <f>[1]Detail!H23</f>
        <v>126</v>
      </c>
      <c r="E11" s="145">
        <f>'[1]BQ (shelter)'!F18</f>
        <v>300</v>
      </c>
      <c r="F11" s="138">
        <f>D11*E11</f>
        <v>37800</v>
      </c>
      <c r="G11" s="139" t="s">
        <v>51</v>
      </c>
      <c r="I11" s="143"/>
    </row>
    <row r="12" spans="1:11" ht="15.75" customHeight="1" x14ac:dyDescent="0.65">
      <c r="A12" s="134"/>
      <c r="B12" s="135" t="str">
        <f>[1]Detail!B24</f>
        <v>Wire nail (various size)</v>
      </c>
      <c r="C12" s="140" t="str">
        <f>[1]Detail!I24</f>
        <v>viss</v>
      </c>
      <c r="D12" s="141">
        <f>[1]Detail!H24</f>
        <v>4</v>
      </c>
      <c r="E12" s="137">
        <f>'[1]BQ (shelter)'!F17</f>
        <v>6500</v>
      </c>
      <c r="F12" s="138">
        <f>D12*E12</f>
        <v>26000</v>
      </c>
      <c r="G12" s="139" t="s">
        <v>51</v>
      </c>
    </row>
    <row r="13" spans="1:11" s="149" customFormat="1" ht="15.75" customHeight="1" thickBot="1" x14ac:dyDescent="0.7">
      <c r="A13" s="146"/>
      <c r="B13" s="147"/>
      <c r="C13" s="293" t="s">
        <v>8</v>
      </c>
      <c r="D13" s="294"/>
      <c r="E13" s="295"/>
      <c r="F13" s="121">
        <f>SUM(F9:F12)</f>
        <v>1251680</v>
      </c>
      <c r="G13" s="148" t="s">
        <v>51</v>
      </c>
    </row>
    <row r="14" spans="1:11" s="133" customFormat="1" ht="15.75" customHeight="1" x14ac:dyDescent="0.65">
      <c r="A14" s="150">
        <v>3</v>
      </c>
      <c r="B14" s="151" t="s">
        <v>53</v>
      </c>
      <c r="C14" s="152" t="s">
        <v>50</v>
      </c>
      <c r="D14" s="153">
        <f>[1]Detail!K28</f>
        <v>1900</v>
      </c>
      <c r="E14" s="131"/>
      <c r="F14" s="154"/>
      <c r="G14" s="132"/>
    </row>
    <row r="15" spans="1:11" ht="15.75" customHeight="1" x14ac:dyDescent="0.65">
      <c r="A15" s="134"/>
      <c r="B15" s="155" t="s">
        <v>25</v>
      </c>
      <c r="C15" s="111" t="s">
        <v>52</v>
      </c>
      <c r="D15" s="136">
        <f>[1]Detail!H30</f>
        <v>29</v>
      </c>
      <c r="E15" s="137">
        <f>'[1]BQ (shelter)'!F25</f>
        <v>20000</v>
      </c>
      <c r="F15" s="138">
        <f>D15*E15</f>
        <v>580000</v>
      </c>
      <c r="G15" s="139" t="s">
        <v>51</v>
      </c>
    </row>
    <row r="16" spans="1:11" ht="15.75" customHeight="1" x14ac:dyDescent="0.65">
      <c r="A16" s="134"/>
      <c r="B16" s="155" t="s">
        <v>16</v>
      </c>
      <c r="C16" s="111" t="s">
        <v>52</v>
      </c>
      <c r="D16" s="136">
        <f>[1]Detail!H31</f>
        <v>19</v>
      </c>
      <c r="E16" s="137">
        <f>'[1]BQ (shelter)'!F26</f>
        <v>10000</v>
      </c>
      <c r="F16" s="138">
        <f>D16*E16</f>
        <v>190000</v>
      </c>
      <c r="G16" s="139" t="s">
        <v>51</v>
      </c>
    </row>
    <row r="17" spans="1:10" ht="15.75" customHeight="1" x14ac:dyDescent="0.65">
      <c r="A17" s="134"/>
      <c r="B17" s="156" t="str">
        <f>[1]Detail!B33</f>
        <v>CGI roofing sheet 7' (0.34  thickness)</v>
      </c>
      <c r="C17" s="157" t="s">
        <v>37</v>
      </c>
      <c r="D17" s="141">
        <f>[1]Detail!H33</f>
        <v>150</v>
      </c>
      <c r="E17" s="142">
        <f>'[1]BQ (shelter)'!F19</f>
        <v>21000</v>
      </c>
      <c r="F17" s="138">
        <f>D17*E17</f>
        <v>3150000</v>
      </c>
      <c r="G17" s="139" t="s">
        <v>51</v>
      </c>
    </row>
    <row r="18" spans="1:10" ht="15.75" customHeight="1" x14ac:dyDescent="0.65">
      <c r="A18" s="134"/>
      <c r="B18" s="156" t="str">
        <f>[1]Detail!B34</f>
        <v>2"Roofing Nails</v>
      </c>
      <c r="C18" s="157" t="s">
        <v>32</v>
      </c>
      <c r="D18" s="141">
        <f>[1]Detail!H34</f>
        <v>7.79</v>
      </c>
      <c r="E18" s="142">
        <f>'[1]BQ (shelter)'!F20</f>
        <v>7500</v>
      </c>
      <c r="F18" s="158">
        <f>D18*E18</f>
        <v>58425</v>
      </c>
      <c r="G18" s="139" t="s">
        <v>51</v>
      </c>
    </row>
    <row r="19" spans="1:10" s="149" customFormat="1" ht="15.75" customHeight="1" thickBot="1" x14ac:dyDescent="0.7">
      <c r="A19" s="146"/>
      <c r="B19" s="147"/>
      <c r="C19" s="293" t="s">
        <v>8</v>
      </c>
      <c r="D19" s="294"/>
      <c r="E19" s="295"/>
      <c r="F19" s="121">
        <f>SUM(F15:F18)</f>
        <v>3978425</v>
      </c>
      <c r="G19" s="148" t="s">
        <v>51</v>
      </c>
    </row>
    <row r="20" spans="1:10" s="164" customFormat="1" ht="15.75" customHeight="1" x14ac:dyDescent="0.35">
      <c r="A20" s="159">
        <v>4</v>
      </c>
      <c r="B20" s="160" t="str">
        <f>[1]Detail!B37</f>
        <v>Aluzinc plain sht. ridging with 9" lap</v>
      </c>
      <c r="C20" s="152" t="s">
        <v>43</v>
      </c>
      <c r="D20" s="161">
        <f>[1]Detail!K39</f>
        <v>50</v>
      </c>
      <c r="E20" s="162"/>
      <c r="F20" s="162"/>
      <c r="G20" s="163"/>
    </row>
    <row r="21" spans="1:10" s="3" customFormat="1" ht="15.75" customHeight="1" x14ac:dyDescent="0.35">
      <c r="A21" s="109"/>
      <c r="B21" s="155" t="s">
        <v>25</v>
      </c>
      <c r="C21" s="111" t="s">
        <v>52</v>
      </c>
      <c r="D21" s="112">
        <f>[1]Detail!H41</f>
        <v>2</v>
      </c>
      <c r="E21" s="165">
        <f>'[1]BQ (shelter)'!F25</f>
        <v>20000</v>
      </c>
      <c r="F21" s="166">
        <f>D21*E21</f>
        <v>40000</v>
      </c>
      <c r="G21" s="115" t="s">
        <v>51</v>
      </c>
      <c r="I21" s="118"/>
    </row>
    <row r="22" spans="1:10" s="3" customFormat="1" ht="15.75" customHeight="1" x14ac:dyDescent="0.35">
      <c r="A22" s="167"/>
      <c r="B22" s="168" t="str">
        <f>[1]Detail!B43</f>
        <v>Ready made Aluzinc ridge cover 10'LX(2'~2'-6" width)</v>
      </c>
      <c r="C22" s="169" t="s">
        <v>54</v>
      </c>
      <c r="D22" s="170">
        <f>[1]Detail!H43</f>
        <v>6</v>
      </c>
      <c r="E22" s="171">
        <f>'[1]BQ (shelter)'!F21</f>
        <v>22000</v>
      </c>
      <c r="F22" s="166">
        <f>D22*E22</f>
        <v>132000</v>
      </c>
      <c r="G22" s="115" t="s">
        <v>51</v>
      </c>
    </row>
    <row r="23" spans="1:10" s="3" customFormat="1" ht="15.75" customHeight="1" x14ac:dyDescent="0.35">
      <c r="A23" s="167"/>
      <c r="B23" s="172" t="str">
        <f>[1]Detail!B44</f>
        <v>2"Roofing Nails</v>
      </c>
      <c r="C23" s="169" t="s">
        <v>32</v>
      </c>
      <c r="D23" s="170">
        <f>[1]Detail!H44</f>
        <v>0.21000000000000002</v>
      </c>
      <c r="E23" s="171">
        <f>'[1]BQ (shelter)'!F20</f>
        <v>7500</v>
      </c>
      <c r="F23" s="166">
        <f>D23*E23</f>
        <v>1575.0000000000002</v>
      </c>
      <c r="G23" s="115" t="s">
        <v>51</v>
      </c>
    </row>
    <row r="24" spans="1:10" s="123" customFormat="1" ht="15.75" customHeight="1" thickBot="1" x14ac:dyDescent="0.4">
      <c r="A24" s="119"/>
      <c r="B24" s="173"/>
      <c r="C24" s="174" t="s">
        <v>8</v>
      </c>
      <c r="D24" s="175"/>
      <c r="E24" s="176"/>
      <c r="F24" s="177">
        <f>SUM(F21:F23)</f>
        <v>173575</v>
      </c>
      <c r="G24" s="122" t="s">
        <v>51</v>
      </c>
    </row>
    <row r="25" spans="1:10" s="133" customFormat="1" x14ac:dyDescent="0.65">
      <c r="A25" s="296" t="s">
        <v>55</v>
      </c>
      <c r="B25" s="297"/>
      <c r="C25" s="297"/>
      <c r="D25" s="297"/>
      <c r="E25" s="298"/>
      <c r="F25" s="178">
        <f>F7+F13+F19+F24</f>
        <v>5403680</v>
      </c>
      <c r="G25" s="179" t="s">
        <v>51</v>
      </c>
      <c r="J25" s="180"/>
    </row>
    <row r="26" spans="1:10" s="133" customFormat="1" x14ac:dyDescent="0.65">
      <c r="A26" s="299" t="str">
        <f>'[1]BQ (shelter)'!B29</f>
        <v>(2) Materials Transport charges</v>
      </c>
      <c r="B26" s="300"/>
      <c r="C26" s="300"/>
      <c r="D26" s="300"/>
      <c r="E26" s="301"/>
      <c r="F26" s="181">
        <f>'[1]BQ (shelter)'!G29</f>
        <v>70000</v>
      </c>
      <c r="G26" s="182" t="s">
        <v>51</v>
      </c>
      <c r="J26" s="180"/>
    </row>
    <row r="27" spans="1:10" s="133" customFormat="1" x14ac:dyDescent="0.65">
      <c r="A27" s="299" t="str">
        <f>'[1]BQ (shelter)'!B30</f>
        <v>(3) Contingency charge</v>
      </c>
      <c r="B27" s="300"/>
      <c r="C27" s="300"/>
      <c r="D27" s="300"/>
      <c r="E27" s="301"/>
      <c r="F27" s="181">
        <f>'[1]BQ (shelter)'!G30</f>
        <v>30000</v>
      </c>
      <c r="G27" s="182" t="s">
        <v>51</v>
      </c>
      <c r="J27" s="180"/>
    </row>
    <row r="28" spans="1:10" s="133" customFormat="1" ht="18.5" thickBot="1" x14ac:dyDescent="0.7">
      <c r="A28" s="302" t="s">
        <v>56</v>
      </c>
      <c r="B28" s="303"/>
      <c r="C28" s="303"/>
      <c r="D28" s="303"/>
      <c r="E28" s="304"/>
      <c r="F28" s="183">
        <f>SUM(F25:F27)</f>
        <v>5503680</v>
      </c>
      <c r="G28" s="184" t="s">
        <v>51</v>
      </c>
      <c r="J28" s="180">
        <f>'[1]BQ (shelter)'!G31-[1]B.E!F28</f>
        <v>0</v>
      </c>
    </row>
    <row r="29" spans="1:10" s="133" customFormat="1" ht="18.5" thickBot="1" x14ac:dyDescent="0.7">
      <c r="A29" s="288" t="s">
        <v>57</v>
      </c>
      <c r="B29" s="289"/>
      <c r="C29" s="289"/>
      <c r="D29" s="289"/>
      <c r="E29" s="290"/>
      <c r="F29" s="185">
        <f>F28/2100</f>
        <v>2620.8000000000002</v>
      </c>
      <c r="G29" s="186" t="s">
        <v>58</v>
      </c>
      <c r="J29" s="180"/>
    </row>
    <row r="30" spans="1:10" ht="18.5" thickTop="1" x14ac:dyDescent="0.65">
      <c r="A30" s="95" t="s">
        <v>59</v>
      </c>
      <c r="B30" s="95"/>
      <c r="C30" s="187"/>
      <c r="D30" s="188"/>
      <c r="E30" s="189"/>
      <c r="F30" s="189"/>
      <c r="G30" s="190"/>
    </row>
    <row r="31" spans="1:10" x14ac:dyDescent="0.65">
      <c r="A31" s="191"/>
      <c r="B31" s="95"/>
      <c r="C31" s="95"/>
      <c r="D31" s="95"/>
      <c r="E31" s="95"/>
      <c r="F31" s="95"/>
      <c r="G31" s="190"/>
    </row>
    <row r="32" spans="1:10" x14ac:dyDescent="0.65">
      <c r="A32" s="95"/>
      <c r="B32" s="95"/>
      <c r="C32" s="95"/>
      <c r="D32" s="188"/>
      <c r="E32" s="188"/>
      <c r="F32" s="188"/>
      <c r="G32" s="191"/>
    </row>
    <row r="33" spans="1:7" x14ac:dyDescent="0.65">
      <c r="A33" s="95"/>
      <c r="B33" s="95"/>
      <c r="C33" s="95"/>
      <c r="D33" s="188"/>
      <c r="E33" s="188"/>
      <c r="F33" s="189"/>
      <c r="G33" s="190"/>
    </row>
    <row r="34" spans="1:7" x14ac:dyDescent="0.65">
      <c r="A34" s="95"/>
      <c r="B34" s="95"/>
      <c r="C34" s="95"/>
      <c r="D34" s="188"/>
      <c r="E34" s="188"/>
      <c r="F34" s="192"/>
      <c r="G34" s="190"/>
    </row>
    <row r="35" spans="1:7" x14ac:dyDescent="0.65">
      <c r="A35" s="193"/>
      <c r="B35" s="194"/>
      <c r="C35" s="193"/>
      <c r="D35" s="194"/>
      <c r="E35" s="194"/>
      <c r="F35" s="193"/>
      <c r="G35" s="194"/>
    </row>
    <row r="36" spans="1:7" x14ac:dyDescent="0.65">
      <c r="A36" s="195"/>
      <c r="B36" s="194"/>
      <c r="C36" s="195"/>
      <c r="D36" s="194"/>
      <c r="E36" s="194"/>
      <c r="F36" s="195"/>
      <c r="G36" s="194"/>
    </row>
    <row r="37" spans="1:7" x14ac:dyDescent="0.65">
      <c r="A37" s="195"/>
      <c r="B37" s="187"/>
      <c r="C37" s="187"/>
      <c r="D37" s="187"/>
      <c r="E37" s="187"/>
      <c r="F37" s="187"/>
      <c r="G37" s="187"/>
    </row>
    <row r="38" spans="1:7" x14ac:dyDescent="0.65">
      <c r="A38" s="191"/>
      <c r="B38" s="187"/>
      <c r="C38" s="187"/>
      <c r="D38" s="187"/>
      <c r="E38" s="188"/>
      <c r="F38" s="188"/>
      <c r="G38" s="191"/>
    </row>
    <row r="39" spans="1:7" x14ac:dyDescent="0.65">
      <c r="F39" s="188"/>
      <c r="G39" s="199"/>
    </row>
    <row r="40" spans="1:7" x14ac:dyDescent="0.65">
      <c r="F40" s="199"/>
      <c r="G40" s="199"/>
    </row>
    <row r="41" spans="1:7" x14ac:dyDescent="0.65">
      <c r="F41" s="200"/>
      <c r="G41" s="199"/>
    </row>
    <row r="42" spans="1:7" x14ac:dyDescent="0.65">
      <c r="F42" s="201"/>
      <c r="G42" s="190"/>
    </row>
    <row r="43" spans="1:7" x14ac:dyDescent="0.65">
      <c r="F43" s="187"/>
      <c r="G43" s="187"/>
    </row>
    <row r="44" spans="1:7" x14ac:dyDescent="0.65">
      <c r="F44" s="202"/>
      <c r="G44" s="199"/>
    </row>
    <row r="48" spans="1:7" x14ac:dyDescent="0.65">
      <c r="F48" s="203"/>
    </row>
    <row r="49" spans="5:6" x14ac:dyDescent="0.65">
      <c r="E49" s="143"/>
      <c r="F49" s="204"/>
    </row>
    <row r="50" spans="5:6" x14ac:dyDescent="0.65">
      <c r="F50" s="143"/>
    </row>
    <row r="51" spans="5:6" x14ac:dyDescent="0.65">
      <c r="F51" s="203"/>
    </row>
  </sheetData>
  <mergeCells count="12">
    <mergeCell ref="A29:E29"/>
    <mergeCell ref="A1:G1"/>
    <mergeCell ref="A2:G2"/>
    <mergeCell ref="A3:G3"/>
    <mergeCell ref="F4:G4"/>
    <mergeCell ref="C7:E7"/>
    <mergeCell ref="C13:E13"/>
    <mergeCell ref="C19:E19"/>
    <mergeCell ref="A25:E25"/>
    <mergeCell ref="A26:E26"/>
    <mergeCell ref="A27:E27"/>
    <mergeCell ref="A28:E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F3B9-A7C4-48AC-A4BB-A9C60EF663B8}">
  <dimension ref="A1:N31"/>
  <sheetViews>
    <sheetView tabSelected="1" zoomScaleNormal="100" workbookViewId="0">
      <selection activeCell="G7" sqref="G7"/>
    </sheetView>
  </sheetViews>
  <sheetFormatPr defaultColWidth="9.1796875" defaultRowHeight="16.5" x14ac:dyDescent="0.35"/>
  <cols>
    <col min="1" max="1" width="6.1796875" style="234" customWidth="1"/>
    <col min="2" max="2" width="52.453125" style="206" customWidth="1"/>
    <col min="3" max="3" width="9.1796875" style="206"/>
    <col min="4" max="4" width="10" style="206" customWidth="1"/>
    <col min="5" max="5" width="5.1796875" style="233" customWidth="1"/>
    <col min="6" max="6" width="13.54296875" style="233" customWidth="1"/>
    <col min="7" max="7" width="18.1796875" style="233" customWidth="1"/>
    <col min="8" max="8" width="6.453125" style="234" customWidth="1"/>
    <col min="9" max="9" width="64.7265625" style="206" customWidth="1"/>
    <col min="10" max="11" width="9.1796875" style="206"/>
    <col min="12" max="12" width="10.26953125" style="206" customWidth="1"/>
    <col min="13" max="13" width="11.26953125" style="206" customWidth="1"/>
    <col min="14" max="17" width="9.1796875" style="206"/>
    <col min="18" max="18" width="10" style="206" customWidth="1"/>
    <col min="19" max="23" width="9.1796875" style="206"/>
    <col min="24" max="24" width="10.7265625" style="206" customWidth="1"/>
    <col min="25" max="256" width="9.1796875" style="206"/>
    <col min="257" max="257" width="6.1796875" style="206" customWidth="1"/>
    <col min="258" max="258" width="52.453125" style="206" customWidth="1"/>
    <col min="259" max="259" width="9.1796875" style="206"/>
    <col min="260" max="260" width="10" style="206" customWidth="1"/>
    <col min="261" max="261" width="5.1796875" style="206" customWidth="1"/>
    <col min="262" max="262" width="13.54296875" style="206" customWidth="1"/>
    <col min="263" max="263" width="18.1796875" style="206" customWidth="1"/>
    <col min="264" max="264" width="6.453125" style="206" customWidth="1"/>
    <col min="265" max="265" width="64.7265625" style="206" customWidth="1"/>
    <col min="266" max="267" width="9.1796875" style="206"/>
    <col min="268" max="268" width="10.26953125" style="206" customWidth="1"/>
    <col min="269" max="269" width="11.26953125" style="206" customWidth="1"/>
    <col min="270" max="273" width="9.1796875" style="206"/>
    <col min="274" max="274" width="10" style="206" customWidth="1"/>
    <col min="275" max="279" width="9.1796875" style="206"/>
    <col min="280" max="280" width="10.7265625" style="206" customWidth="1"/>
    <col min="281" max="512" width="9.1796875" style="206"/>
    <col min="513" max="513" width="6.1796875" style="206" customWidth="1"/>
    <col min="514" max="514" width="52.453125" style="206" customWidth="1"/>
    <col min="515" max="515" width="9.1796875" style="206"/>
    <col min="516" max="516" width="10" style="206" customWidth="1"/>
    <col min="517" max="517" width="5.1796875" style="206" customWidth="1"/>
    <col min="518" max="518" width="13.54296875" style="206" customWidth="1"/>
    <col min="519" max="519" width="18.1796875" style="206" customWidth="1"/>
    <col min="520" max="520" width="6.453125" style="206" customWidth="1"/>
    <col min="521" max="521" width="64.7265625" style="206" customWidth="1"/>
    <col min="522" max="523" width="9.1796875" style="206"/>
    <col min="524" max="524" width="10.26953125" style="206" customWidth="1"/>
    <col min="525" max="525" width="11.26953125" style="206" customWidth="1"/>
    <col min="526" max="529" width="9.1796875" style="206"/>
    <col min="530" max="530" width="10" style="206" customWidth="1"/>
    <col min="531" max="535" width="9.1796875" style="206"/>
    <col min="536" max="536" width="10.7265625" style="206" customWidth="1"/>
    <col min="537" max="768" width="9.1796875" style="206"/>
    <col min="769" max="769" width="6.1796875" style="206" customWidth="1"/>
    <col min="770" max="770" width="52.453125" style="206" customWidth="1"/>
    <col min="771" max="771" width="9.1796875" style="206"/>
    <col min="772" max="772" width="10" style="206" customWidth="1"/>
    <col min="773" max="773" width="5.1796875" style="206" customWidth="1"/>
    <col min="774" max="774" width="13.54296875" style="206" customWidth="1"/>
    <col min="775" max="775" width="18.1796875" style="206" customWidth="1"/>
    <col min="776" max="776" width="6.453125" style="206" customWidth="1"/>
    <col min="777" max="777" width="64.7265625" style="206" customWidth="1"/>
    <col min="778" max="779" width="9.1796875" style="206"/>
    <col min="780" max="780" width="10.26953125" style="206" customWidth="1"/>
    <col min="781" max="781" width="11.26953125" style="206" customWidth="1"/>
    <col min="782" max="785" width="9.1796875" style="206"/>
    <col min="786" max="786" width="10" style="206" customWidth="1"/>
    <col min="787" max="791" width="9.1796875" style="206"/>
    <col min="792" max="792" width="10.7265625" style="206" customWidth="1"/>
    <col min="793" max="1024" width="9.1796875" style="206"/>
    <col min="1025" max="1025" width="6.1796875" style="206" customWidth="1"/>
    <col min="1026" max="1026" width="52.453125" style="206" customWidth="1"/>
    <col min="1027" max="1027" width="9.1796875" style="206"/>
    <col min="1028" max="1028" width="10" style="206" customWidth="1"/>
    <col min="1029" max="1029" width="5.1796875" style="206" customWidth="1"/>
    <col min="1030" max="1030" width="13.54296875" style="206" customWidth="1"/>
    <col min="1031" max="1031" width="18.1796875" style="206" customWidth="1"/>
    <col min="1032" max="1032" width="6.453125" style="206" customWidth="1"/>
    <col min="1033" max="1033" width="64.7265625" style="206" customWidth="1"/>
    <col min="1034" max="1035" width="9.1796875" style="206"/>
    <col min="1036" max="1036" width="10.26953125" style="206" customWidth="1"/>
    <col min="1037" max="1037" width="11.26953125" style="206" customWidth="1"/>
    <col min="1038" max="1041" width="9.1796875" style="206"/>
    <col min="1042" max="1042" width="10" style="206" customWidth="1"/>
    <col min="1043" max="1047" width="9.1796875" style="206"/>
    <col min="1048" max="1048" width="10.7265625" style="206" customWidth="1"/>
    <col min="1049" max="1280" width="9.1796875" style="206"/>
    <col min="1281" max="1281" width="6.1796875" style="206" customWidth="1"/>
    <col min="1282" max="1282" width="52.453125" style="206" customWidth="1"/>
    <col min="1283" max="1283" width="9.1796875" style="206"/>
    <col min="1284" max="1284" width="10" style="206" customWidth="1"/>
    <col min="1285" max="1285" width="5.1796875" style="206" customWidth="1"/>
    <col min="1286" max="1286" width="13.54296875" style="206" customWidth="1"/>
    <col min="1287" max="1287" width="18.1796875" style="206" customWidth="1"/>
    <col min="1288" max="1288" width="6.453125" style="206" customWidth="1"/>
    <col min="1289" max="1289" width="64.7265625" style="206" customWidth="1"/>
    <col min="1290" max="1291" width="9.1796875" style="206"/>
    <col min="1292" max="1292" width="10.26953125" style="206" customWidth="1"/>
    <col min="1293" max="1293" width="11.26953125" style="206" customWidth="1"/>
    <col min="1294" max="1297" width="9.1796875" style="206"/>
    <col min="1298" max="1298" width="10" style="206" customWidth="1"/>
    <col min="1299" max="1303" width="9.1796875" style="206"/>
    <col min="1304" max="1304" width="10.7265625" style="206" customWidth="1"/>
    <col min="1305" max="1536" width="9.1796875" style="206"/>
    <col min="1537" max="1537" width="6.1796875" style="206" customWidth="1"/>
    <col min="1538" max="1538" width="52.453125" style="206" customWidth="1"/>
    <col min="1539" max="1539" width="9.1796875" style="206"/>
    <col min="1540" max="1540" width="10" style="206" customWidth="1"/>
    <col min="1541" max="1541" width="5.1796875" style="206" customWidth="1"/>
    <col min="1542" max="1542" width="13.54296875" style="206" customWidth="1"/>
    <col min="1543" max="1543" width="18.1796875" style="206" customWidth="1"/>
    <col min="1544" max="1544" width="6.453125" style="206" customWidth="1"/>
    <col min="1545" max="1545" width="64.7265625" style="206" customWidth="1"/>
    <col min="1546" max="1547" width="9.1796875" style="206"/>
    <col min="1548" max="1548" width="10.26953125" style="206" customWidth="1"/>
    <col min="1549" max="1549" width="11.26953125" style="206" customWidth="1"/>
    <col min="1550" max="1553" width="9.1796875" style="206"/>
    <col min="1554" max="1554" width="10" style="206" customWidth="1"/>
    <col min="1555" max="1559" width="9.1796875" style="206"/>
    <col min="1560" max="1560" width="10.7265625" style="206" customWidth="1"/>
    <col min="1561" max="1792" width="9.1796875" style="206"/>
    <col min="1793" max="1793" width="6.1796875" style="206" customWidth="1"/>
    <col min="1794" max="1794" width="52.453125" style="206" customWidth="1"/>
    <col min="1795" max="1795" width="9.1796875" style="206"/>
    <col min="1796" max="1796" width="10" style="206" customWidth="1"/>
    <col min="1797" max="1797" width="5.1796875" style="206" customWidth="1"/>
    <col min="1798" max="1798" width="13.54296875" style="206" customWidth="1"/>
    <col min="1799" max="1799" width="18.1796875" style="206" customWidth="1"/>
    <col min="1800" max="1800" width="6.453125" style="206" customWidth="1"/>
    <col min="1801" max="1801" width="64.7265625" style="206" customWidth="1"/>
    <col min="1802" max="1803" width="9.1796875" style="206"/>
    <col min="1804" max="1804" width="10.26953125" style="206" customWidth="1"/>
    <col min="1805" max="1805" width="11.26953125" style="206" customWidth="1"/>
    <col min="1806" max="1809" width="9.1796875" style="206"/>
    <col min="1810" max="1810" width="10" style="206" customWidth="1"/>
    <col min="1811" max="1815" width="9.1796875" style="206"/>
    <col min="1816" max="1816" width="10.7265625" style="206" customWidth="1"/>
    <col min="1817" max="2048" width="9.1796875" style="206"/>
    <col min="2049" max="2049" width="6.1796875" style="206" customWidth="1"/>
    <col min="2050" max="2050" width="52.453125" style="206" customWidth="1"/>
    <col min="2051" max="2051" width="9.1796875" style="206"/>
    <col min="2052" max="2052" width="10" style="206" customWidth="1"/>
    <col min="2053" max="2053" width="5.1796875" style="206" customWidth="1"/>
    <col min="2054" max="2054" width="13.54296875" style="206" customWidth="1"/>
    <col min="2055" max="2055" width="18.1796875" style="206" customWidth="1"/>
    <col min="2056" max="2056" width="6.453125" style="206" customWidth="1"/>
    <col min="2057" max="2057" width="64.7265625" style="206" customWidth="1"/>
    <col min="2058" max="2059" width="9.1796875" style="206"/>
    <col min="2060" max="2060" width="10.26953125" style="206" customWidth="1"/>
    <col min="2061" max="2061" width="11.26953125" style="206" customWidth="1"/>
    <col min="2062" max="2065" width="9.1796875" style="206"/>
    <col min="2066" max="2066" width="10" style="206" customWidth="1"/>
    <col min="2067" max="2071" width="9.1796875" style="206"/>
    <col min="2072" max="2072" width="10.7265625" style="206" customWidth="1"/>
    <col min="2073" max="2304" width="9.1796875" style="206"/>
    <col min="2305" max="2305" width="6.1796875" style="206" customWidth="1"/>
    <col min="2306" max="2306" width="52.453125" style="206" customWidth="1"/>
    <col min="2307" max="2307" width="9.1796875" style="206"/>
    <col min="2308" max="2308" width="10" style="206" customWidth="1"/>
    <col min="2309" max="2309" width="5.1796875" style="206" customWidth="1"/>
    <col min="2310" max="2310" width="13.54296875" style="206" customWidth="1"/>
    <col min="2311" max="2311" width="18.1796875" style="206" customWidth="1"/>
    <col min="2312" max="2312" width="6.453125" style="206" customWidth="1"/>
    <col min="2313" max="2313" width="64.7265625" style="206" customWidth="1"/>
    <col min="2314" max="2315" width="9.1796875" style="206"/>
    <col min="2316" max="2316" width="10.26953125" style="206" customWidth="1"/>
    <col min="2317" max="2317" width="11.26953125" style="206" customWidth="1"/>
    <col min="2318" max="2321" width="9.1796875" style="206"/>
    <col min="2322" max="2322" width="10" style="206" customWidth="1"/>
    <col min="2323" max="2327" width="9.1796875" style="206"/>
    <col min="2328" max="2328" width="10.7265625" style="206" customWidth="1"/>
    <col min="2329" max="2560" width="9.1796875" style="206"/>
    <col min="2561" max="2561" width="6.1796875" style="206" customWidth="1"/>
    <col min="2562" max="2562" width="52.453125" style="206" customWidth="1"/>
    <col min="2563" max="2563" width="9.1796875" style="206"/>
    <col min="2564" max="2564" width="10" style="206" customWidth="1"/>
    <col min="2565" max="2565" width="5.1796875" style="206" customWidth="1"/>
    <col min="2566" max="2566" width="13.54296875" style="206" customWidth="1"/>
    <col min="2567" max="2567" width="18.1796875" style="206" customWidth="1"/>
    <col min="2568" max="2568" width="6.453125" style="206" customWidth="1"/>
    <col min="2569" max="2569" width="64.7265625" style="206" customWidth="1"/>
    <col min="2570" max="2571" width="9.1796875" style="206"/>
    <col min="2572" max="2572" width="10.26953125" style="206" customWidth="1"/>
    <col min="2573" max="2573" width="11.26953125" style="206" customWidth="1"/>
    <col min="2574" max="2577" width="9.1796875" style="206"/>
    <col min="2578" max="2578" width="10" style="206" customWidth="1"/>
    <col min="2579" max="2583" width="9.1796875" style="206"/>
    <col min="2584" max="2584" width="10.7265625" style="206" customWidth="1"/>
    <col min="2585" max="2816" width="9.1796875" style="206"/>
    <col min="2817" max="2817" width="6.1796875" style="206" customWidth="1"/>
    <col min="2818" max="2818" width="52.453125" style="206" customWidth="1"/>
    <col min="2819" max="2819" width="9.1796875" style="206"/>
    <col min="2820" max="2820" width="10" style="206" customWidth="1"/>
    <col min="2821" max="2821" width="5.1796875" style="206" customWidth="1"/>
    <col min="2822" max="2822" width="13.54296875" style="206" customWidth="1"/>
    <col min="2823" max="2823" width="18.1796875" style="206" customWidth="1"/>
    <col min="2824" max="2824" width="6.453125" style="206" customWidth="1"/>
    <col min="2825" max="2825" width="64.7265625" style="206" customWidth="1"/>
    <col min="2826" max="2827" width="9.1796875" style="206"/>
    <col min="2828" max="2828" width="10.26953125" style="206" customWidth="1"/>
    <col min="2829" max="2829" width="11.26953125" style="206" customWidth="1"/>
    <col min="2830" max="2833" width="9.1796875" style="206"/>
    <col min="2834" max="2834" width="10" style="206" customWidth="1"/>
    <col min="2835" max="2839" width="9.1796875" style="206"/>
    <col min="2840" max="2840" width="10.7265625" style="206" customWidth="1"/>
    <col min="2841" max="3072" width="9.1796875" style="206"/>
    <col min="3073" max="3073" width="6.1796875" style="206" customWidth="1"/>
    <col min="3074" max="3074" width="52.453125" style="206" customWidth="1"/>
    <col min="3075" max="3075" width="9.1796875" style="206"/>
    <col min="3076" max="3076" width="10" style="206" customWidth="1"/>
    <col min="3077" max="3077" width="5.1796875" style="206" customWidth="1"/>
    <col min="3078" max="3078" width="13.54296875" style="206" customWidth="1"/>
    <col min="3079" max="3079" width="18.1796875" style="206" customWidth="1"/>
    <col min="3080" max="3080" width="6.453125" style="206" customWidth="1"/>
    <col min="3081" max="3081" width="64.7265625" style="206" customWidth="1"/>
    <col min="3082" max="3083" width="9.1796875" style="206"/>
    <col min="3084" max="3084" width="10.26953125" style="206" customWidth="1"/>
    <col min="3085" max="3085" width="11.26953125" style="206" customWidth="1"/>
    <col min="3086" max="3089" width="9.1796875" style="206"/>
    <col min="3090" max="3090" width="10" style="206" customWidth="1"/>
    <col min="3091" max="3095" width="9.1796875" style="206"/>
    <col min="3096" max="3096" width="10.7265625" style="206" customWidth="1"/>
    <col min="3097" max="3328" width="9.1796875" style="206"/>
    <col min="3329" max="3329" width="6.1796875" style="206" customWidth="1"/>
    <col min="3330" max="3330" width="52.453125" style="206" customWidth="1"/>
    <col min="3331" max="3331" width="9.1796875" style="206"/>
    <col min="3332" max="3332" width="10" style="206" customWidth="1"/>
    <col min="3333" max="3333" width="5.1796875" style="206" customWidth="1"/>
    <col min="3334" max="3334" width="13.54296875" style="206" customWidth="1"/>
    <col min="3335" max="3335" width="18.1796875" style="206" customWidth="1"/>
    <col min="3336" max="3336" width="6.453125" style="206" customWidth="1"/>
    <col min="3337" max="3337" width="64.7265625" style="206" customWidth="1"/>
    <col min="3338" max="3339" width="9.1796875" style="206"/>
    <col min="3340" max="3340" width="10.26953125" style="206" customWidth="1"/>
    <col min="3341" max="3341" width="11.26953125" style="206" customWidth="1"/>
    <col min="3342" max="3345" width="9.1796875" style="206"/>
    <col min="3346" max="3346" width="10" style="206" customWidth="1"/>
    <col min="3347" max="3351" width="9.1796875" style="206"/>
    <col min="3352" max="3352" width="10.7265625" style="206" customWidth="1"/>
    <col min="3353" max="3584" width="9.1796875" style="206"/>
    <col min="3585" max="3585" width="6.1796875" style="206" customWidth="1"/>
    <col min="3586" max="3586" width="52.453125" style="206" customWidth="1"/>
    <col min="3587" max="3587" width="9.1796875" style="206"/>
    <col min="3588" max="3588" width="10" style="206" customWidth="1"/>
    <col min="3589" max="3589" width="5.1796875" style="206" customWidth="1"/>
    <col min="3590" max="3590" width="13.54296875" style="206" customWidth="1"/>
    <col min="3591" max="3591" width="18.1796875" style="206" customWidth="1"/>
    <col min="3592" max="3592" width="6.453125" style="206" customWidth="1"/>
    <col min="3593" max="3593" width="64.7265625" style="206" customWidth="1"/>
    <col min="3594" max="3595" width="9.1796875" style="206"/>
    <col min="3596" max="3596" width="10.26953125" style="206" customWidth="1"/>
    <col min="3597" max="3597" width="11.26953125" style="206" customWidth="1"/>
    <col min="3598" max="3601" width="9.1796875" style="206"/>
    <col min="3602" max="3602" width="10" style="206" customWidth="1"/>
    <col min="3603" max="3607" width="9.1796875" style="206"/>
    <col min="3608" max="3608" width="10.7265625" style="206" customWidth="1"/>
    <col min="3609" max="3840" width="9.1796875" style="206"/>
    <col min="3841" max="3841" width="6.1796875" style="206" customWidth="1"/>
    <col min="3842" max="3842" width="52.453125" style="206" customWidth="1"/>
    <col min="3843" max="3843" width="9.1796875" style="206"/>
    <col min="3844" max="3844" width="10" style="206" customWidth="1"/>
    <col min="3845" max="3845" width="5.1796875" style="206" customWidth="1"/>
    <col min="3846" max="3846" width="13.54296875" style="206" customWidth="1"/>
    <col min="3847" max="3847" width="18.1796875" style="206" customWidth="1"/>
    <col min="3848" max="3848" width="6.453125" style="206" customWidth="1"/>
    <col min="3849" max="3849" width="64.7265625" style="206" customWidth="1"/>
    <col min="3850" max="3851" width="9.1796875" style="206"/>
    <col min="3852" max="3852" width="10.26953125" style="206" customWidth="1"/>
    <col min="3853" max="3853" width="11.26953125" style="206" customWidth="1"/>
    <col min="3854" max="3857" width="9.1796875" style="206"/>
    <col min="3858" max="3858" width="10" style="206" customWidth="1"/>
    <col min="3859" max="3863" width="9.1796875" style="206"/>
    <col min="3864" max="3864" width="10.7265625" style="206" customWidth="1"/>
    <col min="3865" max="4096" width="9.1796875" style="206"/>
    <col min="4097" max="4097" width="6.1796875" style="206" customWidth="1"/>
    <col min="4098" max="4098" width="52.453125" style="206" customWidth="1"/>
    <col min="4099" max="4099" width="9.1796875" style="206"/>
    <col min="4100" max="4100" width="10" style="206" customWidth="1"/>
    <col min="4101" max="4101" width="5.1796875" style="206" customWidth="1"/>
    <col min="4102" max="4102" width="13.54296875" style="206" customWidth="1"/>
    <col min="4103" max="4103" width="18.1796875" style="206" customWidth="1"/>
    <col min="4104" max="4104" width="6.453125" style="206" customWidth="1"/>
    <col min="4105" max="4105" width="64.7265625" style="206" customWidth="1"/>
    <col min="4106" max="4107" width="9.1796875" style="206"/>
    <col min="4108" max="4108" width="10.26953125" style="206" customWidth="1"/>
    <col min="4109" max="4109" width="11.26953125" style="206" customWidth="1"/>
    <col min="4110" max="4113" width="9.1796875" style="206"/>
    <col min="4114" max="4114" width="10" style="206" customWidth="1"/>
    <col min="4115" max="4119" width="9.1796875" style="206"/>
    <col min="4120" max="4120" width="10.7265625" style="206" customWidth="1"/>
    <col min="4121" max="4352" width="9.1796875" style="206"/>
    <col min="4353" max="4353" width="6.1796875" style="206" customWidth="1"/>
    <col min="4354" max="4354" width="52.453125" style="206" customWidth="1"/>
    <col min="4355" max="4355" width="9.1796875" style="206"/>
    <col min="4356" max="4356" width="10" style="206" customWidth="1"/>
    <col min="4357" max="4357" width="5.1796875" style="206" customWidth="1"/>
    <col min="4358" max="4358" width="13.54296875" style="206" customWidth="1"/>
    <col min="4359" max="4359" width="18.1796875" style="206" customWidth="1"/>
    <col min="4360" max="4360" width="6.453125" style="206" customWidth="1"/>
    <col min="4361" max="4361" width="64.7265625" style="206" customWidth="1"/>
    <col min="4362" max="4363" width="9.1796875" style="206"/>
    <col min="4364" max="4364" width="10.26953125" style="206" customWidth="1"/>
    <col min="4365" max="4365" width="11.26953125" style="206" customWidth="1"/>
    <col min="4366" max="4369" width="9.1796875" style="206"/>
    <col min="4370" max="4370" width="10" style="206" customWidth="1"/>
    <col min="4371" max="4375" width="9.1796875" style="206"/>
    <col min="4376" max="4376" width="10.7265625" style="206" customWidth="1"/>
    <col min="4377" max="4608" width="9.1796875" style="206"/>
    <col min="4609" max="4609" width="6.1796875" style="206" customWidth="1"/>
    <col min="4610" max="4610" width="52.453125" style="206" customWidth="1"/>
    <col min="4611" max="4611" width="9.1796875" style="206"/>
    <col min="4612" max="4612" width="10" style="206" customWidth="1"/>
    <col min="4613" max="4613" width="5.1796875" style="206" customWidth="1"/>
    <col min="4614" max="4614" width="13.54296875" style="206" customWidth="1"/>
    <col min="4615" max="4615" width="18.1796875" style="206" customWidth="1"/>
    <col min="4616" max="4616" width="6.453125" style="206" customWidth="1"/>
    <col min="4617" max="4617" width="64.7265625" style="206" customWidth="1"/>
    <col min="4618" max="4619" width="9.1796875" style="206"/>
    <col min="4620" max="4620" width="10.26953125" style="206" customWidth="1"/>
    <col min="4621" max="4621" width="11.26953125" style="206" customWidth="1"/>
    <col min="4622" max="4625" width="9.1796875" style="206"/>
    <col min="4626" max="4626" width="10" style="206" customWidth="1"/>
    <col min="4627" max="4631" width="9.1796875" style="206"/>
    <col min="4632" max="4632" width="10.7265625" style="206" customWidth="1"/>
    <col min="4633" max="4864" width="9.1796875" style="206"/>
    <col min="4865" max="4865" width="6.1796875" style="206" customWidth="1"/>
    <col min="4866" max="4866" width="52.453125" style="206" customWidth="1"/>
    <col min="4867" max="4867" width="9.1796875" style="206"/>
    <col min="4868" max="4868" width="10" style="206" customWidth="1"/>
    <col min="4869" max="4869" width="5.1796875" style="206" customWidth="1"/>
    <col min="4870" max="4870" width="13.54296875" style="206" customWidth="1"/>
    <col min="4871" max="4871" width="18.1796875" style="206" customWidth="1"/>
    <col min="4872" max="4872" width="6.453125" style="206" customWidth="1"/>
    <col min="4873" max="4873" width="64.7265625" style="206" customWidth="1"/>
    <col min="4874" max="4875" width="9.1796875" style="206"/>
    <col min="4876" max="4876" width="10.26953125" style="206" customWidth="1"/>
    <col min="4877" max="4877" width="11.26953125" style="206" customWidth="1"/>
    <col min="4878" max="4881" width="9.1796875" style="206"/>
    <col min="4882" max="4882" width="10" style="206" customWidth="1"/>
    <col min="4883" max="4887" width="9.1796875" style="206"/>
    <col min="4888" max="4888" width="10.7265625" style="206" customWidth="1"/>
    <col min="4889" max="5120" width="9.1796875" style="206"/>
    <col min="5121" max="5121" width="6.1796875" style="206" customWidth="1"/>
    <col min="5122" max="5122" width="52.453125" style="206" customWidth="1"/>
    <col min="5123" max="5123" width="9.1796875" style="206"/>
    <col min="5124" max="5124" width="10" style="206" customWidth="1"/>
    <col min="5125" max="5125" width="5.1796875" style="206" customWidth="1"/>
    <col min="5126" max="5126" width="13.54296875" style="206" customWidth="1"/>
    <col min="5127" max="5127" width="18.1796875" style="206" customWidth="1"/>
    <col min="5128" max="5128" width="6.453125" style="206" customWidth="1"/>
    <col min="5129" max="5129" width="64.7265625" style="206" customWidth="1"/>
    <col min="5130" max="5131" width="9.1796875" style="206"/>
    <col min="5132" max="5132" width="10.26953125" style="206" customWidth="1"/>
    <col min="5133" max="5133" width="11.26953125" style="206" customWidth="1"/>
    <col min="5134" max="5137" width="9.1796875" style="206"/>
    <col min="5138" max="5138" width="10" style="206" customWidth="1"/>
    <col min="5139" max="5143" width="9.1796875" style="206"/>
    <col min="5144" max="5144" width="10.7265625" style="206" customWidth="1"/>
    <col min="5145" max="5376" width="9.1796875" style="206"/>
    <col min="5377" max="5377" width="6.1796875" style="206" customWidth="1"/>
    <col min="5378" max="5378" width="52.453125" style="206" customWidth="1"/>
    <col min="5379" max="5379" width="9.1796875" style="206"/>
    <col min="5380" max="5380" width="10" style="206" customWidth="1"/>
    <col min="5381" max="5381" width="5.1796875" style="206" customWidth="1"/>
    <col min="5382" max="5382" width="13.54296875" style="206" customWidth="1"/>
    <col min="5383" max="5383" width="18.1796875" style="206" customWidth="1"/>
    <col min="5384" max="5384" width="6.453125" style="206" customWidth="1"/>
    <col min="5385" max="5385" width="64.7265625" style="206" customWidth="1"/>
    <col min="5386" max="5387" width="9.1796875" style="206"/>
    <col min="5388" max="5388" width="10.26953125" style="206" customWidth="1"/>
    <col min="5389" max="5389" width="11.26953125" style="206" customWidth="1"/>
    <col min="5390" max="5393" width="9.1796875" style="206"/>
    <col min="5394" max="5394" width="10" style="206" customWidth="1"/>
    <col min="5395" max="5399" width="9.1796875" style="206"/>
    <col min="5400" max="5400" width="10.7265625" style="206" customWidth="1"/>
    <col min="5401" max="5632" width="9.1796875" style="206"/>
    <col min="5633" max="5633" width="6.1796875" style="206" customWidth="1"/>
    <col min="5634" max="5634" width="52.453125" style="206" customWidth="1"/>
    <col min="5635" max="5635" width="9.1796875" style="206"/>
    <col min="5636" max="5636" width="10" style="206" customWidth="1"/>
    <col min="5637" max="5637" width="5.1796875" style="206" customWidth="1"/>
    <col min="5638" max="5638" width="13.54296875" style="206" customWidth="1"/>
    <col min="5639" max="5639" width="18.1796875" style="206" customWidth="1"/>
    <col min="5640" max="5640" width="6.453125" style="206" customWidth="1"/>
    <col min="5641" max="5641" width="64.7265625" style="206" customWidth="1"/>
    <col min="5642" max="5643" width="9.1796875" style="206"/>
    <col min="5644" max="5644" width="10.26953125" style="206" customWidth="1"/>
    <col min="5645" max="5645" width="11.26953125" style="206" customWidth="1"/>
    <col min="5646" max="5649" width="9.1796875" style="206"/>
    <col min="5650" max="5650" width="10" style="206" customWidth="1"/>
    <col min="5651" max="5655" width="9.1796875" style="206"/>
    <col min="5656" max="5656" width="10.7265625" style="206" customWidth="1"/>
    <col min="5657" max="5888" width="9.1796875" style="206"/>
    <col min="5889" max="5889" width="6.1796875" style="206" customWidth="1"/>
    <col min="5890" max="5890" width="52.453125" style="206" customWidth="1"/>
    <col min="5891" max="5891" width="9.1796875" style="206"/>
    <col min="5892" max="5892" width="10" style="206" customWidth="1"/>
    <col min="5893" max="5893" width="5.1796875" style="206" customWidth="1"/>
    <col min="5894" max="5894" width="13.54296875" style="206" customWidth="1"/>
    <col min="5895" max="5895" width="18.1796875" style="206" customWidth="1"/>
    <col min="5896" max="5896" width="6.453125" style="206" customWidth="1"/>
    <col min="5897" max="5897" width="64.7265625" style="206" customWidth="1"/>
    <col min="5898" max="5899" width="9.1796875" style="206"/>
    <col min="5900" max="5900" width="10.26953125" style="206" customWidth="1"/>
    <col min="5901" max="5901" width="11.26953125" style="206" customWidth="1"/>
    <col min="5902" max="5905" width="9.1796875" style="206"/>
    <col min="5906" max="5906" width="10" style="206" customWidth="1"/>
    <col min="5907" max="5911" width="9.1796875" style="206"/>
    <col min="5912" max="5912" width="10.7265625" style="206" customWidth="1"/>
    <col min="5913" max="6144" width="9.1796875" style="206"/>
    <col min="6145" max="6145" width="6.1796875" style="206" customWidth="1"/>
    <col min="6146" max="6146" width="52.453125" style="206" customWidth="1"/>
    <col min="6147" max="6147" width="9.1796875" style="206"/>
    <col min="6148" max="6148" width="10" style="206" customWidth="1"/>
    <col min="6149" max="6149" width="5.1796875" style="206" customWidth="1"/>
    <col min="6150" max="6150" width="13.54296875" style="206" customWidth="1"/>
    <col min="6151" max="6151" width="18.1796875" style="206" customWidth="1"/>
    <col min="6152" max="6152" width="6.453125" style="206" customWidth="1"/>
    <col min="6153" max="6153" width="64.7265625" style="206" customWidth="1"/>
    <col min="6154" max="6155" width="9.1796875" style="206"/>
    <col min="6156" max="6156" width="10.26953125" style="206" customWidth="1"/>
    <col min="6157" max="6157" width="11.26953125" style="206" customWidth="1"/>
    <col min="6158" max="6161" width="9.1796875" style="206"/>
    <col min="6162" max="6162" width="10" style="206" customWidth="1"/>
    <col min="6163" max="6167" width="9.1796875" style="206"/>
    <col min="6168" max="6168" width="10.7265625" style="206" customWidth="1"/>
    <col min="6169" max="6400" width="9.1796875" style="206"/>
    <col min="6401" max="6401" width="6.1796875" style="206" customWidth="1"/>
    <col min="6402" max="6402" width="52.453125" style="206" customWidth="1"/>
    <col min="6403" max="6403" width="9.1796875" style="206"/>
    <col min="6404" max="6404" width="10" style="206" customWidth="1"/>
    <col min="6405" max="6405" width="5.1796875" style="206" customWidth="1"/>
    <col min="6406" max="6406" width="13.54296875" style="206" customWidth="1"/>
    <col min="6407" max="6407" width="18.1796875" style="206" customWidth="1"/>
    <col min="6408" max="6408" width="6.453125" style="206" customWidth="1"/>
    <col min="6409" max="6409" width="64.7265625" style="206" customWidth="1"/>
    <col min="6410" max="6411" width="9.1796875" style="206"/>
    <col min="6412" max="6412" width="10.26953125" style="206" customWidth="1"/>
    <col min="6413" max="6413" width="11.26953125" style="206" customWidth="1"/>
    <col min="6414" max="6417" width="9.1796875" style="206"/>
    <col min="6418" max="6418" width="10" style="206" customWidth="1"/>
    <col min="6419" max="6423" width="9.1796875" style="206"/>
    <col min="6424" max="6424" width="10.7265625" style="206" customWidth="1"/>
    <col min="6425" max="6656" width="9.1796875" style="206"/>
    <col min="6657" max="6657" width="6.1796875" style="206" customWidth="1"/>
    <col min="6658" max="6658" width="52.453125" style="206" customWidth="1"/>
    <col min="6659" max="6659" width="9.1796875" style="206"/>
    <col min="6660" max="6660" width="10" style="206" customWidth="1"/>
    <col min="6661" max="6661" width="5.1796875" style="206" customWidth="1"/>
    <col min="6662" max="6662" width="13.54296875" style="206" customWidth="1"/>
    <col min="6663" max="6663" width="18.1796875" style="206" customWidth="1"/>
    <col min="6664" max="6664" width="6.453125" style="206" customWidth="1"/>
    <col min="6665" max="6665" width="64.7265625" style="206" customWidth="1"/>
    <col min="6666" max="6667" width="9.1796875" style="206"/>
    <col min="6668" max="6668" width="10.26953125" style="206" customWidth="1"/>
    <col min="6669" max="6669" width="11.26953125" style="206" customWidth="1"/>
    <col min="6670" max="6673" width="9.1796875" style="206"/>
    <col min="6674" max="6674" width="10" style="206" customWidth="1"/>
    <col min="6675" max="6679" width="9.1796875" style="206"/>
    <col min="6680" max="6680" width="10.7265625" style="206" customWidth="1"/>
    <col min="6681" max="6912" width="9.1796875" style="206"/>
    <col min="6913" max="6913" width="6.1796875" style="206" customWidth="1"/>
    <col min="6914" max="6914" width="52.453125" style="206" customWidth="1"/>
    <col min="6915" max="6915" width="9.1796875" style="206"/>
    <col min="6916" max="6916" width="10" style="206" customWidth="1"/>
    <col min="6917" max="6917" width="5.1796875" style="206" customWidth="1"/>
    <col min="6918" max="6918" width="13.54296875" style="206" customWidth="1"/>
    <col min="6919" max="6919" width="18.1796875" style="206" customWidth="1"/>
    <col min="6920" max="6920" width="6.453125" style="206" customWidth="1"/>
    <col min="6921" max="6921" width="64.7265625" style="206" customWidth="1"/>
    <col min="6922" max="6923" width="9.1796875" style="206"/>
    <col min="6924" max="6924" width="10.26953125" style="206" customWidth="1"/>
    <col min="6925" max="6925" width="11.26953125" style="206" customWidth="1"/>
    <col min="6926" max="6929" width="9.1796875" style="206"/>
    <col min="6930" max="6930" width="10" style="206" customWidth="1"/>
    <col min="6931" max="6935" width="9.1796875" style="206"/>
    <col min="6936" max="6936" width="10.7265625" style="206" customWidth="1"/>
    <col min="6937" max="7168" width="9.1796875" style="206"/>
    <col min="7169" max="7169" width="6.1796875" style="206" customWidth="1"/>
    <col min="7170" max="7170" width="52.453125" style="206" customWidth="1"/>
    <col min="7171" max="7171" width="9.1796875" style="206"/>
    <col min="7172" max="7172" width="10" style="206" customWidth="1"/>
    <col min="7173" max="7173" width="5.1796875" style="206" customWidth="1"/>
    <col min="7174" max="7174" width="13.54296875" style="206" customWidth="1"/>
    <col min="7175" max="7175" width="18.1796875" style="206" customWidth="1"/>
    <col min="7176" max="7176" width="6.453125" style="206" customWidth="1"/>
    <col min="7177" max="7177" width="64.7265625" style="206" customWidth="1"/>
    <col min="7178" max="7179" width="9.1796875" style="206"/>
    <col min="7180" max="7180" width="10.26953125" style="206" customWidth="1"/>
    <col min="7181" max="7181" width="11.26953125" style="206" customWidth="1"/>
    <col min="7182" max="7185" width="9.1796875" style="206"/>
    <col min="7186" max="7186" width="10" style="206" customWidth="1"/>
    <col min="7187" max="7191" width="9.1796875" style="206"/>
    <col min="7192" max="7192" width="10.7265625" style="206" customWidth="1"/>
    <col min="7193" max="7424" width="9.1796875" style="206"/>
    <col min="7425" max="7425" width="6.1796875" style="206" customWidth="1"/>
    <col min="7426" max="7426" width="52.453125" style="206" customWidth="1"/>
    <col min="7427" max="7427" width="9.1796875" style="206"/>
    <col min="7428" max="7428" width="10" style="206" customWidth="1"/>
    <col min="7429" max="7429" width="5.1796875" style="206" customWidth="1"/>
    <col min="7430" max="7430" width="13.54296875" style="206" customWidth="1"/>
    <col min="7431" max="7431" width="18.1796875" style="206" customWidth="1"/>
    <col min="7432" max="7432" width="6.453125" style="206" customWidth="1"/>
    <col min="7433" max="7433" width="64.7265625" style="206" customWidth="1"/>
    <col min="7434" max="7435" width="9.1796875" style="206"/>
    <col min="7436" max="7436" width="10.26953125" style="206" customWidth="1"/>
    <col min="7437" max="7437" width="11.26953125" style="206" customWidth="1"/>
    <col min="7438" max="7441" width="9.1796875" style="206"/>
    <col min="7442" max="7442" width="10" style="206" customWidth="1"/>
    <col min="7443" max="7447" width="9.1796875" style="206"/>
    <col min="7448" max="7448" width="10.7265625" style="206" customWidth="1"/>
    <col min="7449" max="7680" width="9.1796875" style="206"/>
    <col min="7681" max="7681" width="6.1796875" style="206" customWidth="1"/>
    <col min="7682" max="7682" width="52.453125" style="206" customWidth="1"/>
    <col min="7683" max="7683" width="9.1796875" style="206"/>
    <col min="7684" max="7684" width="10" style="206" customWidth="1"/>
    <col min="7685" max="7685" width="5.1796875" style="206" customWidth="1"/>
    <col min="7686" max="7686" width="13.54296875" style="206" customWidth="1"/>
    <col min="7687" max="7687" width="18.1796875" style="206" customWidth="1"/>
    <col min="7688" max="7688" width="6.453125" style="206" customWidth="1"/>
    <col min="7689" max="7689" width="64.7265625" style="206" customWidth="1"/>
    <col min="7690" max="7691" width="9.1796875" style="206"/>
    <col min="7692" max="7692" width="10.26953125" style="206" customWidth="1"/>
    <col min="7693" max="7693" width="11.26953125" style="206" customWidth="1"/>
    <col min="7694" max="7697" width="9.1796875" style="206"/>
    <col min="7698" max="7698" width="10" style="206" customWidth="1"/>
    <col min="7699" max="7703" width="9.1796875" style="206"/>
    <col min="7704" max="7704" width="10.7265625" style="206" customWidth="1"/>
    <col min="7705" max="7936" width="9.1796875" style="206"/>
    <col min="7937" max="7937" width="6.1796875" style="206" customWidth="1"/>
    <col min="7938" max="7938" width="52.453125" style="206" customWidth="1"/>
    <col min="7939" max="7939" width="9.1796875" style="206"/>
    <col min="7940" max="7940" width="10" style="206" customWidth="1"/>
    <col min="7941" max="7941" width="5.1796875" style="206" customWidth="1"/>
    <col min="7942" max="7942" width="13.54296875" style="206" customWidth="1"/>
    <col min="7943" max="7943" width="18.1796875" style="206" customWidth="1"/>
    <col min="7944" max="7944" width="6.453125" style="206" customWidth="1"/>
    <col min="7945" max="7945" width="64.7265625" style="206" customWidth="1"/>
    <col min="7946" max="7947" width="9.1796875" style="206"/>
    <col min="7948" max="7948" width="10.26953125" style="206" customWidth="1"/>
    <col min="7949" max="7949" width="11.26953125" style="206" customWidth="1"/>
    <col min="7950" max="7953" width="9.1796875" style="206"/>
    <col min="7954" max="7954" width="10" style="206" customWidth="1"/>
    <col min="7955" max="7959" width="9.1796875" style="206"/>
    <col min="7960" max="7960" width="10.7265625" style="206" customWidth="1"/>
    <col min="7961" max="8192" width="9.1796875" style="206"/>
    <col min="8193" max="8193" width="6.1796875" style="206" customWidth="1"/>
    <col min="8194" max="8194" width="52.453125" style="206" customWidth="1"/>
    <col min="8195" max="8195" width="9.1796875" style="206"/>
    <col min="8196" max="8196" width="10" style="206" customWidth="1"/>
    <col min="8197" max="8197" width="5.1796875" style="206" customWidth="1"/>
    <col min="8198" max="8198" width="13.54296875" style="206" customWidth="1"/>
    <col min="8199" max="8199" width="18.1796875" style="206" customWidth="1"/>
    <col min="8200" max="8200" width="6.453125" style="206" customWidth="1"/>
    <col min="8201" max="8201" width="64.7265625" style="206" customWidth="1"/>
    <col min="8202" max="8203" width="9.1796875" style="206"/>
    <col min="8204" max="8204" width="10.26953125" style="206" customWidth="1"/>
    <col min="8205" max="8205" width="11.26953125" style="206" customWidth="1"/>
    <col min="8206" max="8209" width="9.1796875" style="206"/>
    <col min="8210" max="8210" width="10" style="206" customWidth="1"/>
    <col min="8211" max="8215" width="9.1796875" style="206"/>
    <col min="8216" max="8216" width="10.7265625" style="206" customWidth="1"/>
    <col min="8217" max="8448" width="9.1796875" style="206"/>
    <col min="8449" max="8449" width="6.1796875" style="206" customWidth="1"/>
    <col min="8450" max="8450" width="52.453125" style="206" customWidth="1"/>
    <col min="8451" max="8451" width="9.1796875" style="206"/>
    <col min="8452" max="8452" width="10" style="206" customWidth="1"/>
    <col min="8453" max="8453" width="5.1796875" style="206" customWidth="1"/>
    <col min="8454" max="8454" width="13.54296875" style="206" customWidth="1"/>
    <col min="8455" max="8455" width="18.1796875" style="206" customWidth="1"/>
    <col min="8456" max="8456" width="6.453125" style="206" customWidth="1"/>
    <col min="8457" max="8457" width="64.7265625" style="206" customWidth="1"/>
    <col min="8458" max="8459" width="9.1796875" style="206"/>
    <col min="8460" max="8460" width="10.26953125" style="206" customWidth="1"/>
    <col min="8461" max="8461" width="11.26953125" style="206" customWidth="1"/>
    <col min="8462" max="8465" width="9.1796875" style="206"/>
    <col min="8466" max="8466" width="10" style="206" customWidth="1"/>
    <col min="8467" max="8471" width="9.1796875" style="206"/>
    <col min="8472" max="8472" width="10.7265625" style="206" customWidth="1"/>
    <col min="8473" max="8704" width="9.1796875" style="206"/>
    <col min="8705" max="8705" width="6.1796875" style="206" customWidth="1"/>
    <col min="8706" max="8706" width="52.453125" style="206" customWidth="1"/>
    <col min="8707" max="8707" width="9.1796875" style="206"/>
    <col min="8708" max="8708" width="10" style="206" customWidth="1"/>
    <col min="8709" max="8709" width="5.1796875" style="206" customWidth="1"/>
    <col min="8710" max="8710" width="13.54296875" style="206" customWidth="1"/>
    <col min="8711" max="8711" width="18.1796875" style="206" customWidth="1"/>
    <col min="8712" max="8712" width="6.453125" style="206" customWidth="1"/>
    <col min="8713" max="8713" width="64.7265625" style="206" customWidth="1"/>
    <col min="8714" max="8715" width="9.1796875" style="206"/>
    <col min="8716" max="8716" width="10.26953125" style="206" customWidth="1"/>
    <col min="8717" max="8717" width="11.26953125" style="206" customWidth="1"/>
    <col min="8718" max="8721" width="9.1796875" style="206"/>
    <col min="8722" max="8722" width="10" style="206" customWidth="1"/>
    <col min="8723" max="8727" width="9.1796875" style="206"/>
    <col min="8728" max="8728" width="10.7265625" style="206" customWidth="1"/>
    <col min="8729" max="8960" width="9.1796875" style="206"/>
    <col min="8961" max="8961" width="6.1796875" style="206" customWidth="1"/>
    <col min="8962" max="8962" width="52.453125" style="206" customWidth="1"/>
    <col min="8963" max="8963" width="9.1796875" style="206"/>
    <col min="8964" max="8964" width="10" style="206" customWidth="1"/>
    <col min="8965" max="8965" width="5.1796875" style="206" customWidth="1"/>
    <col min="8966" max="8966" width="13.54296875" style="206" customWidth="1"/>
    <col min="8967" max="8967" width="18.1796875" style="206" customWidth="1"/>
    <col min="8968" max="8968" width="6.453125" style="206" customWidth="1"/>
    <col min="8969" max="8969" width="64.7265625" style="206" customWidth="1"/>
    <col min="8970" max="8971" width="9.1796875" style="206"/>
    <col min="8972" max="8972" width="10.26953125" style="206" customWidth="1"/>
    <col min="8973" max="8973" width="11.26953125" style="206" customWidth="1"/>
    <col min="8974" max="8977" width="9.1796875" style="206"/>
    <col min="8978" max="8978" width="10" style="206" customWidth="1"/>
    <col min="8979" max="8983" width="9.1796875" style="206"/>
    <col min="8984" max="8984" width="10.7265625" style="206" customWidth="1"/>
    <col min="8985" max="9216" width="9.1796875" style="206"/>
    <col min="9217" max="9217" width="6.1796875" style="206" customWidth="1"/>
    <col min="9218" max="9218" width="52.453125" style="206" customWidth="1"/>
    <col min="9219" max="9219" width="9.1796875" style="206"/>
    <col min="9220" max="9220" width="10" style="206" customWidth="1"/>
    <col min="9221" max="9221" width="5.1796875" style="206" customWidth="1"/>
    <col min="9222" max="9222" width="13.54296875" style="206" customWidth="1"/>
    <col min="9223" max="9223" width="18.1796875" style="206" customWidth="1"/>
    <col min="9224" max="9224" width="6.453125" style="206" customWidth="1"/>
    <col min="9225" max="9225" width="64.7265625" style="206" customWidth="1"/>
    <col min="9226" max="9227" width="9.1796875" style="206"/>
    <col min="9228" max="9228" width="10.26953125" style="206" customWidth="1"/>
    <col min="9229" max="9229" width="11.26953125" style="206" customWidth="1"/>
    <col min="9230" max="9233" width="9.1796875" style="206"/>
    <col min="9234" max="9234" width="10" style="206" customWidth="1"/>
    <col min="9235" max="9239" width="9.1796875" style="206"/>
    <col min="9240" max="9240" width="10.7265625" style="206" customWidth="1"/>
    <col min="9241" max="9472" width="9.1796875" style="206"/>
    <col min="9473" max="9473" width="6.1796875" style="206" customWidth="1"/>
    <col min="9474" max="9474" width="52.453125" style="206" customWidth="1"/>
    <col min="9475" max="9475" width="9.1796875" style="206"/>
    <col min="9476" max="9476" width="10" style="206" customWidth="1"/>
    <col min="9477" max="9477" width="5.1796875" style="206" customWidth="1"/>
    <col min="9478" max="9478" width="13.54296875" style="206" customWidth="1"/>
    <col min="9479" max="9479" width="18.1796875" style="206" customWidth="1"/>
    <col min="9480" max="9480" width="6.453125" style="206" customWidth="1"/>
    <col min="9481" max="9481" width="64.7265625" style="206" customWidth="1"/>
    <col min="9482" max="9483" width="9.1796875" style="206"/>
    <col min="9484" max="9484" width="10.26953125" style="206" customWidth="1"/>
    <col min="9485" max="9485" width="11.26953125" style="206" customWidth="1"/>
    <col min="9486" max="9489" width="9.1796875" style="206"/>
    <col min="9490" max="9490" width="10" style="206" customWidth="1"/>
    <col min="9491" max="9495" width="9.1796875" style="206"/>
    <col min="9496" max="9496" width="10.7265625" style="206" customWidth="1"/>
    <col min="9497" max="9728" width="9.1796875" style="206"/>
    <col min="9729" max="9729" width="6.1796875" style="206" customWidth="1"/>
    <col min="9730" max="9730" width="52.453125" style="206" customWidth="1"/>
    <col min="9731" max="9731" width="9.1796875" style="206"/>
    <col min="9732" max="9732" width="10" style="206" customWidth="1"/>
    <col min="9733" max="9733" width="5.1796875" style="206" customWidth="1"/>
    <col min="9734" max="9734" width="13.54296875" style="206" customWidth="1"/>
    <col min="9735" max="9735" width="18.1796875" style="206" customWidth="1"/>
    <col min="9736" max="9736" width="6.453125" style="206" customWidth="1"/>
    <col min="9737" max="9737" width="64.7265625" style="206" customWidth="1"/>
    <col min="9738" max="9739" width="9.1796875" style="206"/>
    <col min="9740" max="9740" width="10.26953125" style="206" customWidth="1"/>
    <col min="9741" max="9741" width="11.26953125" style="206" customWidth="1"/>
    <col min="9742" max="9745" width="9.1796875" style="206"/>
    <col min="9746" max="9746" width="10" style="206" customWidth="1"/>
    <col min="9747" max="9751" width="9.1796875" style="206"/>
    <col min="9752" max="9752" width="10.7265625" style="206" customWidth="1"/>
    <col min="9753" max="9984" width="9.1796875" style="206"/>
    <col min="9985" max="9985" width="6.1796875" style="206" customWidth="1"/>
    <col min="9986" max="9986" width="52.453125" style="206" customWidth="1"/>
    <col min="9987" max="9987" width="9.1796875" style="206"/>
    <col min="9988" max="9988" width="10" style="206" customWidth="1"/>
    <col min="9989" max="9989" width="5.1796875" style="206" customWidth="1"/>
    <col min="9990" max="9990" width="13.54296875" style="206" customWidth="1"/>
    <col min="9991" max="9991" width="18.1796875" style="206" customWidth="1"/>
    <col min="9992" max="9992" width="6.453125" style="206" customWidth="1"/>
    <col min="9993" max="9993" width="64.7265625" style="206" customWidth="1"/>
    <col min="9994" max="9995" width="9.1796875" style="206"/>
    <col min="9996" max="9996" width="10.26953125" style="206" customWidth="1"/>
    <col min="9997" max="9997" width="11.26953125" style="206" customWidth="1"/>
    <col min="9998" max="10001" width="9.1796875" style="206"/>
    <col min="10002" max="10002" width="10" style="206" customWidth="1"/>
    <col min="10003" max="10007" width="9.1796875" style="206"/>
    <col min="10008" max="10008" width="10.7265625" style="206" customWidth="1"/>
    <col min="10009" max="10240" width="9.1796875" style="206"/>
    <col min="10241" max="10241" width="6.1796875" style="206" customWidth="1"/>
    <col min="10242" max="10242" width="52.453125" style="206" customWidth="1"/>
    <col min="10243" max="10243" width="9.1796875" style="206"/>
    <col min="10244" max="10244" width="10" style="206" customWidth="1"/>
    <col min="10245" max="10245" width="5.1796875" style="206" customWidth="1"/>
    <col min="10246" max="10246" width="13.54296875" style="206" customWidth="1"/>
    <col min="10247" max="10247" width="18.1796875" style="206" customWidth="1"/>
    <col min="10248" max="10248" width="6.453125" style="206" customWidth="1"/>
    <col min="10249" max="10249" width="64.7265625" style="206" customWidth="1"/>
    <col min="10250" max="10251" width="9.1796875" style="206"/>
    <col min="10252" max="10252" width="10.26953125" style="206" customWidth="1"/>
    <col min="10253" max="10253" width="11.26953125" style="206" customWidth="1"/>
    <col min="10254" max="10257" width="9.1796875" style="206"/>
    <col min="10258" max="10258" width="10" style="206" customWidth="1"/>
    <col min="10259" max="10263" width="9.1796875" style="206"/>
    <col min="10264" max="10264" width="10.7265625" style="206" customWidth="1"/>
    <col min="10265" max="10496" width="9.1796875" style="206"/>
    <col min="10497" max="10497" width="6.1796875" style="206" customWidth="1"/>
    <col min="10498" max="10498" width="52.453125" style="206" customWidth="1"/>
    <col min="10499" max="10499" width="9.1796875" style="206"/>
    <col min="10500" max="10500" width="10" style="206" customWidth="1"/>
    <col min="10501" max="10501" width="5.1796875" style="206" customWidth="1"/>
    <col min="10502" max="10502" width="13.54296875" style="206" customWidth="1"/>
    <col min="10503" max="10503" width="18.1796875" style="206" customWidth="1"/>
    <col min="10504" max="10504" width="6.453125" style="206" customWidth="1"/>
    <col min="10505" max="10505" width="64.7265625" style="206" customWidth="1"/>
    <col min="10506" max="10507" width="9.1796875" style="206"/>
    <col min="10508" max="10508" width="10.26953125" style="206" customWidth="1"/>
    <col min="10509" max="10509" width="11.26953125" style="206" customWidth="1"/>
    <col min="10510" max="10513" width="9.1796875" style="206"/>
    <col min="10514" max="10514" width="10" style="206" customWidth="1"/>
    <col min="10515" max="10519" width="9.1796875" style="206"/>
    <col min="10520" max="10520" width="10.7265625" style="206" customWidth="1"/>
    <col min="10521" max="10752" width="9.1796875" style="206"/>
    <col min="10753" max="10753" width="6.1796875" style="206" customWidth="1"/>
    <col min="10754" max="10754" width="52.453125" style="206" customWidth="1"/>
    <col min="10755" max="10755" width="9.1796875" style="206"/>
    <col min="10756" max="10756" width="10" style="206" customWidth="1"/>
    <col min="10757" max="10757" width="5.1796875" style="206" customWidth="1"/>
    <col min="10758" max="10758" width="13.54296875" style="206" customWidth="1"/>
    <col min="10759" max="10759" width="18.1796875" style="206" customWidth="1"/>
    <col min="10760" max="10760" width="6.453125" style="206" customWidth="1"/>
    <col min="10761" max="10761" width="64.7265625" style="206" customWidth="1"/>
    <col min="10762" max="10763" width="9.1796875" style="206"/>
    <col min="10764" max="10764" width="10.26953125" style="206" customWidth="1"/>
    <col min="10765" max="10765" width="11.26953125" style="206" customWidth="1"/>
    <col min="10766" max="10769" width="9.1796875" style="206"/>
    <col min="10770" max="10770" width="10" style="206" customWidth="1"/>
    <col min="10771" max="10775" width="9.1796875" style="206"/>
    <col min="10776" max="10776" width="10.7265625" style="206" customWidth="1"/>
    <col min="10777" max="11008" width="9.1796875" style="206"/>
    <col min="11009" max="11009" width="6.1796875" style="206" customWidth="1"/>
    <col min="11010" max="11010" width="52.453125" style="206" customWidth="1"/>
    <col min="11011" max="11011" width="9.1796875" style="206"/>
    <col min="11012" max="11012" width="10" style="206" customWidth="1"/>
    <col min="11013" max="11013" width="5.1796875" style="206" customWidth="1"/>
    <col min="11014" max="11014" width="13.54296875" style="206" customWidth="1"/>
    <col min="11015" max="11015" width="18.1796875" style="206" customWidth="1"/>
    <col min="11016" max="11016" width="6.453125" style="206" customWidth="1"/>
    <col min="11017" max="11017" width="64.7265625" style="206" customWidth="1"/>
    <col min="11018" max="11019" width="9.1796875" style="206"/>
    <col min="11020" max="11020" width="10.26953125" style="206" customWidth="1"/>
    <col min="11021" max="11021" width="11.26953125" style="206" customWidth="1"/>
    <col min="11022" max="11025" width="9.1796875" style="206"/>
    <col min="11026" max="11026" width="10" style="206" customWidth="1"/>
    <col min="11027" max="11031" width="9.1796875" style="206"/>
    <col min="11032" max="11032" width="10.7265625" style="206" customWidth="1"/>
    <col min="11033" max="11264" width="9.1796875" style="206"/>
    <col min="11265" max="11265" width="6.1796875" style="206" customWidth="1"/>
    <col min="11266" max="11266" width="52.453125" style="206" customWidth="1"/>
    <col min="11267" max="11267" width="9.1796875" style="206"/>
    <col min="11268" max="11268" width="10" style="206" customWidth="1"/>
    <col min="11269" max="11269" width="5.1796875" style="206" customWidth="1"/>
    <col min="11270" max="11270" width="13.54296875" style="206" customWidth="1"/>
    <col min="11271" max="11271" width="18.1796875" style="206" customWidth="1"/>
    <col min="11272" max="11272" width="6.453125" style="206" customWidth="1"/>
    <col min="11273" max="11273" width="64.7265625" style="206" customWidth="1"/>
    <col min="11274" max="11275" width="9.1796875" style="206"/>
    <col min="11276" max="11276" width="10.26953125" style="206" customWidth="1"/>
    <col min="11277" max="11277" width="11.26953125" style="206" customWidth="1"/>
    <col min="11278" max="11281" width="9.1796875" style="206"/>
    <col min="11282" max="11282" width="10" style="206" customWidth="1"/>
    <col min="11283" max="11287" width="9.1796875" style="206"/>
    <col min="11288" max="11288" width="10.7265625" style="206" customWidth="1"/>
    <col min="11289" max="11520" width="9.1796875" style="206"/>
    <col min="11521" max="11521" width="6.1796875" style="206" customWidth="1"/>
    <col min="11522" max="11522" width="52.453125" style="206" customWidth="1"/>
    <col min="11523" max="11523" width="9.1796875" style="206"/>
    <col min="11524" max="11524" width="10" style="206" customWidth="1"/>
    <col min="11525" max="11525" width="5.1796875" style="206" customWidth="1"/>
    <col min="11526" max="11526" width="13.54296875" style="206" customWidth="1"/>
    <col min="11527" max="11527" width="18.1796875" style="206" customWidth="1"/>
    <col min="11528" max="11528" width="6.453125" style="206" customWidth="1"/>
    <col min="11529" max="11529" width="64.7265625" style="206" customWidth="1"/>
    <col min="11530" max="11531" width="9.1796875" style="206"/>
    <col min="11532" max="11532" width="10.26953125" style="206" customWidth="1"/>
    <col min="11533" max="11533" width="11.26953125" style="206" customWidth="1"/>
    <col min="11534" max="11537" width="9.1796875" style="206"/>
    <col min="11538" max="11538" width="10" style="206" customWidth="1"/>
    <col min="11539" max="11543" width="9.1796875" style="206"/>
    <col min="11544" max="11544" width="10.7265625" style="206" customWidth="1"/>
    <col min="11545" max="11776" width="9.1796875" style="206"/>
    <col min="11777" max="11777" width="6.1796875" style="206" customWidth="1"/>
    <col min="11778" max="11778" width="52.453125" style="206" customWidth="1"/>
    <col min="11779" max="11779" width="9.1796875" style="206"/>
    <col min="11780" max="11780" width="10" style="206" customWidth="1"/>
    <col min="11781" max="11781" width="5.1796875" style="206" customWidth="1"/>
    <col min="11782" max="11782" width="13.54296875" style="206" customWidth="1"/>
    <col min="11783" max="11783" width="18.1796875" style="206" customWidth="1"/>
    <col min="11784" max="11784" width="6.453125" style="206" customWidth="1"/>
    <col min="11785" max="11785" width="64.7265625" style="206" customWidth="1"/>
    <col min="11786" max="11787" width="9.1796875" style="206"/>
    <col min="11788" max="11788" width="10.26953125" style="206" customWidth="1"/>
    <col min="11789" max="11789" width="11.26953125" style="206" customWidth="1"/>
    <col min="11790" max="11793" width="9.1796875" style="206"/>
    <col min="11794" max="11794" width="10" style="206" customWidth="1"/>
    <col min="11795" max="11799" width="9.1796875" style="206"/>
    <col min="11800" max="11800" width="10.7265625" style="206" customWidth="1"/>
    <col min="11801" max="12032" width="9.1796875" style="206"/>
    <col min="12033" max="12033" width="6.1796875" style="206" customWidth="1"/>
    <col min="12034" max="12034" width="52.453125" style="206" customWidth="1"/>
    <col min="12035" max="12035" width="9.1796875" style="206"/>
    <col min="12036" max="12036" width="10" style="206" customWidth="1"/>
    <col min="12037" max="12037" width="5.1796875" style="206" customWidth="1"/>
    <col min="12038" max="12038" width="13.54296875" style="206" customWidth="1"/>
    <col min="12039" max="12039" width="18.1796875" style="206" customWidth="1"/>
    <col min="12040" max="12040" width="6.453125" style="206" customWidth="1"/>
    <col min="12041" max="12041" width="64.7265625" style="206" customWidth="1"/>
    <col min="12042" max="12043" width="9.1796875" style="206"/>
    <col min="12044" max="12044" width="10.26953125" style="206" customWidth="1"/>
    <col min="12045" max="12045" width="11.26953125" style="206" customWidth="1"/>
    <col min="12046" max="12049" width="9.1796875" style="206"/>
    <col min="12050" max="12050" width="10" style="206" customWidth="1"/>
    <col min="12051" max="12055" width="9.1796875" style="206"/>
    <col min="12056" max="12056" width="10.7265625" style="206" customWidth="1"/>
    <col min="12057" max="12288" width="9.1796875" style="206"/>
    <col min="12289" max="12289" width="6.1796875" style="206" customWidth="1"/>
    <col min="12290" max="12290" width="52.453125" style="206" customWidth="1"/>
    <col min="12291" max="12291" width="9.1796875" style="206"/>
    <col min="12292" max="12292" width="10" style="206" customWidth="1"/>
    <col min="12293" max="12293" width="5.1796875" style="206" customWidth="1"/>
    <col min="12294" max="12294" width="13.54296875" style="206" customWidth="1"/>
    <col min="12295" max="12295" width="18.1796875" style="206" customWidth="1"/>
    <col min="12296" max="12296" width="6.453125" style="206" customWidth="1"/>
    <col min="12297" max="12297" width="64.7265625" style="206" customWidth="1"/>
    <col min="12298" max="12299" width="9.1796875" style="206"/>
    <col min="12300" max="12300" width="10.26953125" style="206" customWidth="1"/>
    <col min="12301" max="12301" width="11.26953125" style="206" customWidth="1"/>
    <col min="12302" max="12305" width="9.1796875" style="206"/>
    <col min="12306" max="12306" width="10" style="206" customWidth="1"/>
    <col min="12307" max="12311" width="9.1796875" style="206"/>
    <col min="12312" max="12312" width="10.7265625" style="206" customWidth="1"/>
    <col min="12313" max="12544" width="9.1796875" style="206"/>
    <col min="12545" max="12545" width="6.1796875" style="206" customWidth="1"/>
    <col min="12546" max="12546" width="52.453125" style="206" customWidth="1"/>
    <col min="12547" max="12547" width="9.1796875" style="206"/>
    <col min="12548" max="12548" width="10" style="206" customWidth="1"/>
    <col min="12549" max="12549" width="5.1796875" style="206" customWidth="1"/>
    <col min="12550" max="12550" width="13.54296875" style="206" customWidth="1"/>
    <col min="12551" max="12551" width="18.1796875" style="206" customWidth="1"/>
    <col min="12552" max="12552" width="6.453125" style="206" customWidth="1"/>
    <col min="12553" max="12553" width="64.7265625" style="206" customWidth="1"/>
    <col min="12554" max="12555" width="9.1796875" style="206"/>
    <col min="12556" max="12556" width="10.26953125" style="206" customWidth="1"/>
    <col min="12557" max="12557" width="11.26953125" style="206" customWidth="1"/>
    <col min="12558" max="12561" width="9.1796875" style="206"/>
    <col min="12562" max="12562" width="10" style="206" customWidth="1"/>
    <col min="12563" max="12567" width="9.1796875" style="206"/>
    <col min="12568" max="12568" width="10.7265625" style="206" customWidth="1"/>
    <col min="12569" max="12800" width="9.1796875" style="206"/>
    <col min="12801" max="12801" width="6.1796875" style="206" customWidth="1"/>
    <col min="12802" max="12802" width="52.453125" style="206" customWidth="1"/>
    <col min="12803" max="12803" width="9.1796875" style="206"/>
    <col min="12804" max="12804" width="10" style="206" customWidth="1"/>
    <col min="12805" max="12805" width="5.1796875" style="206" customWidth="1"/>
    <col min="12806" max="12806" width="13.54296875" style="206" customWidth="1"/>
    <col min="12807" max="12807" width="18.1796875" style="206" customWidth="1"/>
    <col min="12808" max="12808" width="6.453125" style="206" customWidth="1"/>
    <col min="12809" max="12809" width="64.7265625" style="206" customWidth="1"/>
    <col min="12810" max="12811" width="9.1796875" style="206"/>
    <col min="12812" max="12812" width="10.26953125" style="206" customWidth="1"/>
    <col min="12813" max="12813" width="11.26953125" style="206" customWidth="1"/>
    <col min="12814" max="12817" width="9.1796875" style="206"/>
    <col min="12818" max="12818" width="10" style="206" customWidth="1"/>
    <col min="12819" max="12823" width="9.1796875" style="206"/>
    <col min="12824" max="12824" width="10.7265625" style="206" customWidth="1"/>
    <col min="12825" max="13056" width="9.1796875" style="206"/>
    <col min="13057" max="13057" width="6.1796875" style="206" customWidth="1"/>
    <col min="13058" max="13058" width="52.453125" style="206" customWidth="1"/>
    <col min="13059" max="13059" width="9.1796875" style="206"/>
    <col min="13060" max="13060" width="10" style="206" customWidth="1"/>
    <col min="13061" max="13061" width="5.1796875" style="206" customWidth="1"/>
    <col min="13062" max="13062" width="13.54296875" style="206" customWidth="1"/>
    <col min="13063" max="13063" width="18.1796875" style="206" customWidth="1"/>
    <col min="13064" max="13064" width="6.453125" style="206" customWidth="1"/>
    <col min="13065" max="13065" width="64.7265625" style="206" customWidth="1"/>
    <col min="13066" max="13067" width="9.1796875" style="206"/>
    <col min="13068" max="13068" width="10.26953125" style="206" customWidth="1"/>
    <col min="13069" max="13069" width="11.26953125" style="206" customWidth="1"/>
    <col min="13070" max="13073" width="9.1796875" style="206"/>
    <col min="13074" max="13074" width="10" style="206" customWidth="1"/>
    <col min="13075" max="13079" width="9.1796875" style="206"/>
    <col min="13080" max="13080" width="10.7265625" style="206" customWidth="1"/>
    <col min="13081" max="13312" width="9.1796875" style="206"/>
    <col min="13313" max="13313" width="6.1796875" style="206" customWidth="1"/>
    <col min="13314" max="13314" width="52.453125" style="206" customWidth="1"/>
    <col min="13315" max="13315" width="9.1796875" style="206"/>
    <col min="13316" max="13316" width="10" style="206" customWidth="1"/>
    <col min="13317" max="13317" width="5.1796875" style="206" customWidth="1"/>
    <col min="13318" max="13318" width="13.54296875" style="206" customWidth="1"/>
    <col min="13319" max="13319" width="18.1796875" style="206" customWidth="1"/>
    <col min="13320" max="13320" width="6.453125" style="206" customWidth="1"/>
    <col min="13321" max="13321" width="64.7265625" style="206" customWidth="1"/>
    <col min="13322" max="13323" width="9.1796875" style="206"/>
    <col min="13324" max="13324" width="10.26953125" style="206" customWidth="1"/>
    <col min="13325" max="13325" width="11.26953125" style="206" customWidth="1"/>
    <col min="13326" max="13329" width="9.1796875" style="206"/>
    <col min="13330" max="13330" width="10" style="206" customWidth="1"/>
    <col min="13331" max="13335" width="9.1796875" style="206"/>
    <col min="13336" max="13336" width="10.7265625" style="206" customWidth="1"/>
    <col min="13337" max="13568" width="9.1796875" style="206"/>
    <col min="13569" max="13569" width="6.1796875" style="206" customWidth="1"/>
    <col min="13570" max="13570" width="52.453125" style="206" customWidth="1"/>
    <col min="13571" max="13571" width="9.1796875" style="206"/>
    <col min="13572" max="13572" width="10" style="206" customWidth="1"/>
    <col min="13573" max="13573" width="5.1796875" style="206" customWidth="1"/>
    <col min="13574" max="13574" width="13.54296875" style="206" customWidth="1"/>
    <col min="13575" max="13575" width="18.1796875" style="206" customWidth="1"/>
    <col min="13576" max="13576" width="6.453125" style="206" customWidth="1"/>
    <col min="13577" max="13577" width="64.7265625" style="206" customWidth="1"/>
    <col min="13578" max="13579" width="9.1796875" style="206"/>
    <col min="13580" max="13580" width="10.26953125" style="206" customWidth="1"/>
    <col min="13581" max="13581" width="11.26953125" style="206" customWidth="1"/>
    <col min="13582" max="13585" width="9.1796875" style="206"/>
    <col min="13586" max="13586" width="10" style="206" customWidth="1"/>
    <col min="13587" max="13591" width="9.1796875" style="206"/>
    <col min="13592" max="13592" width="10.7265625" style="206" customWidth="1"/>
    <col min="13593" max="13824" width="9.1796875" style="206"/>
    <col min="13825" max="13825" width="6.1796875" style="206" customWidth="1"/>
    <col min="13826" max="13826" width="52.453125" style="206" customWidth="1"/>
    <col min="13827" max="13827" width="9.1796875" style="206"/>
    <col min="13828" max="13828" width="10" style="206" customWidth="1"/>
    <col min="13829" max="13829" width="5.1796875" style="206" customWidth="1"/>
    <col min="13830" max="13830" width="13.54296875" style="206" customWidth="1"/>
    <col min="13831" max="13831" width="18.1796875" style="206" customWidth="1"/>
    <col min="13832" max="13832" width="6.453125" style="206" customWidth="1"/>
    <col min="13833" max="13833" width="64.7265625" style="206" customWidth="1"/>
    <col min="13834" max="13835" width="9.1796875" style="206"/>
    <col min="13836" max="13836" width="10.26953125" style="206" customWidth="1"/>
    <col min="13837" max="13837" width="11.26953125" style="206" customWidth="1"/>
    <col min="13838" max="13841" width="9.1796875" style="206"/>
    <col min="13842" max="13842" width="10" style="206" customWidth="1"/>
    <col min="13843" max="13847" width="9.1796875" style="206"/>
    <col min="13848" max="13848" width="10.7265625" style="206" customWidth="1"/>
    <col min="13849" max="14080" width="9.1796875" style="206"/>
    <col min="14081" max="14081" width="6.1796875" style="206" customWidth="1"/>
    <col min="14082" max="14082" width="52.453125" style="206" customWidth="1"/>
    <col min="14083" max="14083" width="9.1796875" style="206"/>
    <col min="14084" max="14084" width="10" style="206" customWidth="1"/>
    <col min="14085" max="14085" width="5.1796875" style="206" customWidth="1"/>
    <col min="14086" max="14086" width="13.54296875" style="206" customWidth="1"/>
    <col min="14087" max="14087" width="18.1796875" style="206" customWidth="1"/>
    <col min="14088" max="14088" width="6.453125" style="206" customWidth="1"/>
    <col min="14089" max="14089" width="64.7265625" style="206" customWidth="1"/>
    <col min="14090" max="14091" width="9.1796875" style="206"/>
    <col min="14092" max="14092" width="10.26953125" style="206" customWidth="1"/>
    <col min="14093" max="14093" width="11.26953125" style="206" customWidth="1"/>
    <col min="14094" max="14097" width="9.1796875" style="206"/>
    <col min="14098" max="14098" width="10" style="206" customWidth="1"/>
    <col min="14099" max="14103" width="9.1796875" style="206"/>
    <col min="14104" max="14104" width="10.7265625" style="206" customWidth="1"/>
    <col min="14105" max="14336" width="9.1796875" style="206"/>
    <col min="14337" max="14337" width="6.1796875" style="206" customWidth="1"/>
    <col min="14338" max="14338" width="52.453125" style="206" customWidth="1"/>
    <col min="14339" max="14339" width="9.1796875" style="206"/>
    <col min="14340" max="14340" width="10" style="206" customWidth="1"/>
    <col min="14341" max="14341" width="5.1796875" style="206" customWidth="1"/>
    <col min="14342" max="14342" width="13.54296875" style="206" customWidth="1"/>
    <col min="14343" max="14343" width="18.1796875" style="206" customWidth="1"/>
    <col min="14344" max="14344" width="6.453125" style="206" customWidth="1"/>
    <col min="14345" max="14345" width="64.7265625" style="206" customWidth="1"/>
    <col min="14346" max="14347" width="9.1796875" style="206"/>
    <col min="14348" max="14348" width="10.26953125" style="206" customWidth="1"/>
    <col min="14349" max="14349" width="11.26953125" style="206" customWidth="1"/>
    <col min="14350" max="14353" width="9.1796875" style="206"/>
    <col min="14354" max="14354" width="10" style="206" customWidth="1"/>
    <col min="14355" max="14359" width="9.1796875" style="206"/>
    <col min="14360" max="14360" width="10.7265625" style="206" customWidth="1"/>
    <col min="14361" max="14592" width="9.1796875" style="206"/>
    <col min="14593" max="14593" width="6.1796875" style="206" customWidth="1"/>
    <col min="14594" max="14594" width="52.453125" style="206" customWidth="1"/>
    <col min="14595" max="14595" width="9.1796875" style="206"/>
    <col min="14596" max="14596" width="10" style="206" customWidth="1"/>
    <col min="14597" max="14597" width="5.1796875" style="206" customWidth="1"/>
    <col min="14598" max="14598" width="13.54296875" style="206" customWidth="1"/>
    <col min="14599" max="14599" width="18.1796875" style="206" customWidth="1"/>
    <col min="14600" max="14600" width="6.453125" style="206" customWidth="1"/>
    <col min="14601" max="14601" width="64.7265625" style="206" customWidth="1"/>
    <col min="14602" max="14603" width="9.1796875" style="206"/>
    <col min="14604" max="14604" width="10.26953125" style="206" customWidth="1"/>
    <col min="14605" max="14605" width="11.26953125" style="206" customWidth="1"/>
    <col min="14606" max="14609" width="9.1796875" style="206"/>
    <col min="14610" max="14610" width="10" style="206" customWidth="1"/>
    <col min="14611" max="14615" width="9.1796875" style="206"/>
    <col min="14616" max="14616" width="10.7265625" style="206" customWidth="1"/>
    <col min="14617" max="14848" width="9.1796875" style="206"/>
    <col min="14849" max="14849" width="6.1796875" style="206" customWidth="1"/>
    <col min="14850" max="14850" width="52.453125" style="206" customWidth="1"/>
    <col min="14851" max="14851" width="9.1796875" style="206"/>
    <col min="14852" max="14852" width="10" style="206" customWidth="1"/>
    <col min="14853" max="14853" width="5.1796875" style="206" customWidth="1"/>
    <col min="14854" max="14854" width="13.54296875" style="206" customWidth="1"/>
    <col min="14855" max="14855" width="18.1796875" style="206" customWidth="1"/>
    <col min="14856" max="14856" width="6.453125" style="206" customWidth="1"/>
    <col min="14857" max="14857" width="64.7265625" style="206" customWidth="1"/>
    <col min="14858" max="14859" width="9.1796875" style="206"/>
    <col min="14860" max="14860" width="10.26953125" style="206" customWidth="1"/>
    <col min="14861" max="14861" width="11.26953125" style="206" customWidth="1"/>
    <col min="14862" max="14865" width="9.1796875" style="206"/>
    <col min="14866" max="14866" width="10" style="206" customWidth="1"/>
    <col min="14867" max="14871" width="9.1796875" style="206"/>
    <col min="14872" max="14872" width="10.7265625" style="206" customWidth="1"/>
    <col min="14873" max="15104" width="9.1796875" style="206"/>
    <col min="15105" max="15105" width="6.1796875" style="206" customWidth="1"/>
    <col min="15106" max="15106" width="52.453125" style="206" customWidth="1"/>
    <col min="15107" max="15107" width="9.1796875" style="206"/>
    <col min="15108" max="15108" width="10" style="206" customWidth="1"/>
    <col min="15109" max="15109" width="5.1796875" style="206" customWidth="1"/>
    <col min="15110" max="15110" width="13.54296875" style="206" customWidth="1"/>
    <col min="15111" max="15111" width="18.1796875" style="206" customWidth="1"/>
    <col min="15112" max="15112" width="6.453125" style="206" customWidth="1"/>
    <col min="15113" max="15113" width="64.7265625" style="206" customWidth="1"/>
    <col min="15114" max="15115" width="9.1796875" style="206"/>
    <col min="15116" max="15116" width="10.26953125" style="206" customWidth="1"/>
    <col min="15117" max="15117" width="11.26953125" style="206" customWidth="1"/>
    <col min="15118" max="15121" width="9.1796875" style="206"/>
    <col min="15122" max="15122" width="10" style="206" customWidth="1"/>
    <col min="15123" max="15127" width="9.1796875" style="206"/>
    <col min="15128" max="15128" width="10.7265625" style="206" customWidth="1"/>
    <col min="15129" max="15360" width="9.1796875" style="206"/>
    <col min="15361" max="15361" width="6.1796875" style="206" customWidth="1"/>
    <col min="15362" max="15362" width="52.453125" style="206" customWidth="1"/>
    <col min="15363" max="15363" width="9.1796875" style="206"/>
    <col min="15364" max="15364" width="10" style="206" customWidth="1"/>
    <col min="15365" max="15365" width="5.1796875" style="206" customWidth="1"/>
    <col min="15366" max="15366" width="13.54296875" style="206" customWidth="1"/>
    <col min="15367" max="15367" width="18.1796875" style="206" customWidth="1"/>
    <col min="15368" max="15368" width="6.453125" style="206" customWidth="1"/>
    <col min="15369" max="15369" width="64.7265625" style="206" customWidth="1"/>
    <col min="15370" max="15371" width="9.1796875" style="206"/>
    <col min="15372" max="15372" width="10.26953125" style="206" customWidth="1"/>
    <col min="15373" max="15373" width="11.26953125" style="206" customWidth="1"/>
    <col min="15374" max="15377" width="9.1796875" style="206"/>
    <col min="15378" max="15378" width="10" style="206" customWidth="1"/>
    <col min="15379" max="15383" width="9.1796875" style="206"/>
    <col min="15384" max="15384" width="10.7265625" style="206" customWidth="1"/>
    <col min="15385" max="15616" width="9.1796875" style="206"/>
    <col min="15617" max="15617" width="6.1796875" style="206" customWidth="1"/>
    <col min="15618" max="15618" width="52.453125" style="206" customWidth="1"/>
    <col min="15619" max="15619" width="9.1796875" style="206"/>
    <col min="15620" max="15620" width="10" style="206" customWidth="1"/>
    <col min="15621" max="15621" width="5.1796875" style="206" customWidth="1"/>
    <col min="15622" max="15622" width="13.54296875" style="206" customWidth="1"/>
    <col min="15623" max="15623" width="18.1796875" style="206" customWidth="1"/>
    <col min="15624" max="15624" width="6.453125" style="206" customWidth="1"/>
    <col min="15625" max="15625" width="64.7265625" style="206" customWidth="1"/>
    <col min="15626" max="15627" width="9.1796875" style="206"/>
    <col min="15628" max="15628" width="10.26953125" style="206" customWidth="1"/>
    <col min="15629" max="15629" width="11.26953125" style="206" customWidth="1"/>
    <col min="15630" max="15633" width="9.1796875" style="206"/>
    <col min="15634" max="15634" width="10" style="206" customWidth="1"/>
    <col min="15635" max="15639" width="9.1796875" style="206"/>
    <col min="15640" max="15640" width="10.7265625" style="206" customWidth="1"/>
    <col min="15641" max="15872" width="9.1796875" style="206"/>
    <col min="15873" max="15873" width="6.1796875" style="206" customWidth="1"/>
    <col min="15874" max="15874" width="52.453125" style="206" customWidth="1"/>
    <col min="15875" max="15875" width="9.1796875" style="206"/>
    <col min="15876" max="15876" width="10" style="206" customWidth="1"/>
    <col min="15877" max="15877" width="5.1796875" style="206" customWidth="1"/>
    <col min="15878" max="15878" width="13.54296875" style="206" customWidth="1"/>
    <col min="15879" max="15879" width="18.1796875" style="206" customWidth="1"/>
    <col min="15880" max="15880" width="6.453125" style="206" customWidth="1"/>
    <col min="15881" max="15881" width="64.7265625" style="206" customWidth="1"/>
    <col min="15882" max="15883" width="9.1796875" style="206"/>
    <col min="15884" max="15884" width="10.26953125" style="206" customWidth="1"/>
    <col min="15885" max="15885" width="11.26953125" style="206" customWidth="1"/>
    <col min="15886" max="15889" width="9.1796875" style="206"/>
    <col min="15890" max="15890" width="10" style="206" customWidth="1"/>
    <col min="15891" max="15895" width="9.1796875" style="206"/>
    <col min="15896" max="15896" width="10.7265625" style="206" customWidth="1"/>
    <col min="15897" max="16128" width="9.1796875" style="206"/>
    <col min="16129" max="16129" width="6.1796875" style="206" customWidth="1"/>
    <col min="16130" max="16130" width="52.453125" style="206" customWidth="1"/>
    <col min="16131" max="16131" width="9.1796875" style="206"/>
    <col min="16132" max="16132" width="10" style="206" customWidth="1"/>
    <col min="16133" max="16133" width="5.1796875" style="206" customWidth="1"/>
    <col min="16134" max="16134" width="13.54296875" style="206" customWidth="1"/>
    <col min="16135" max="16135" width="18.1796875" style="206" customWidth="1"/>
    <col min="16136" max="16136" width="6.453125" style="206" customWidth="1"/>
    <col min="16137" max="16137" width="64.7265625" style="206" customWidth="1"/>
    <col min="16138" max="16139" width="9.1796875" style="206"/>
    <col min="16140" max="16140" width="10.26953125" style="206" customWidth="1"/>
    <col min="16141" max="16141" width="11.26953125" style="206" customWidth="1"/>
    <col min="16142" max="16145" width="9.1796875" style="206"/>
    <col min="16146" max="16146" width="10" style="206" customWidth="1"/>
    <col min="16147" max="16151" width="9.1796875" style="206"/>
    <col min="16152" max="16152" width="10.7265625" style="206" customWidth="1"/>
    <col min="16153" max="16384" width="9.1796875" style="206"/>
  </cols>
  <sheetData>
    <row r="1" spans="1:9" s="207" customFormat="1" x14ac:dyDescent="0.35">
      <c r="A1" s="312" t="s">
        <v>71</v>
      </c>
      <c r="B1" s="312"/>
      <c r="C1" s="312"/>
      <c r="D1" s="312"/>
      <c r="E1" s="312"/>
      <c r="F1" s="312"/>
      <c r="G1" s="312"/>
      <c r="H1" s="312"/>
    </row>
    <row r="2" spans="1:9" s="207" customFormat="1" x14ac:dyDescent="0.35">
      <c r="A2" s="205"/>
      <c r="B2" s="312" t="str">
        <f>'[1]BQ (shelter)'!A2</f>
        <v>Short Leg Design 8 Units Shelter Roofing Renovation</v>
      </c>
      <c r="C2" s="312"/>
      <c r="D2" s="312"/>
      <c r="E2" s="312"/>
      <c r="F2" s="312"/>
      <c r="G2" s="312"/>
      <c r="H2" s="312"/>
    </row>
    <row r="3" spans="1:9" s="207" customFormat="1" x14ac:dyDescent="0.35">
      <c r="A3" s="312" t="str">
        <f>'[1]BQ (shelter)'!A3</f>
        <v>(45' x 30' x 7'-6")</v>
      </c>
      <c r="B3" s="312"/>
      <c r="C3" s="312"/>
      <c r="D3" s="312"/>
      <c r="E3" s="312"/>
      <c r="F3" s="312"/>
      <c r="G3" s="312"/>
      <c r="H3" s="312"/>
    </row>
    <row r="4" spans="1:9" s="207" customFormat="1" ht="17" thickBot="1" x14ac:dyDescent="0.4">
      <c r="A4" s="329" t="str">
        <f>'[1]BQ (shelter)'!A4</f>
        <v>Note; To replace new 100% CGI, 100% Purlin, 100% Eave &amp; Verged board and 50% Rafter</v>
      </c>
      <c r="B4" s="329"/>
      <c r="C4" s="329"/>
      <c r="D4" s="329"/>
      <c r="E4" s="329"/>
      <c r="F4" s="329"/>
      <c r="G4" s="329"/>
      <c r="H4" s="329"/>
    </row>
    <row r="5" spans="1:9" ht="34" thickTop="1" thickBot="1" x14ac:dyDescent="0.4">
      <c r="A5" s="208" t="s">
        <v>60</v>
      </c>
      <c r="B5" s="209" t="s">
        <v>4</v>
      </c>
      <c r="C5" s="209" t="s">
        <v>46</v>
      </c>
      <c r="D5" s="313" t="s">
        <v>47</v>
      </c>
      <c r="E5" s="313"/>
      <c r="F5" s="210" t="s">
        <v>61</v>
      </c>
      <c r="G5" s="314" t="s">
        <v>49</v>
      </c>
      <c r="H5" s="315"/>
      <c r="I5" s="235" t="s">
        <v>72</v>
      </c>
    </row>
    <row r="6" spans="1:9" ht="17" thickTop="1" x14ac:dyDescent="0.35">
      <c r="A6" s="236" t="s">
        <v>62</v>
      </c>
      <c r="B6" s="237" t="s">
        <v>63</v>
      </c>
      <c r="C6" s="238"/>
      <c r="D6" s="330"/>
      <c r="E6" s="331"/>
      <c r="F6" s="239"/>
      <c r="G6" s="239"/>
      <c r="H6" s="240"/>
      <c r="I6" s="211"/>
    </row>
    <row r="7" spans="1:9" ht="104" x14ac:dyDescent="0.35">
      <c r="A7" s="241">
        <f>'[1]BQ (shelter)'!A7</f>
        <v>1</v>
      </c>
      <c r="B7" s="242" t="s">
        <v>73</v>
      </c>
      <c r="C7" s="220" t="str">
        <f>'[1]BQ (shelter)'!C7</f>
        <v>Cft.</v>
      </c>
      <c r="D7" s="318">
        <f>'[1]BQ (shelter)'!D7</f>
        <v>52.66</v>
      </c>
      <c r="E7" s="319"/>
      <c r="F7" s="223"/>
      <c r="G7" s="243"/>
      <c r="H7" s="244" t="s">
        <v>51</v>
      </c>
      <c r="I7" s="245" t="s">
        <v>74</v>
      </c>
    </row>
    <row r="8" spans="1:9" x14ac:dyDescent="0.35">
      <c r="A8" s="241">
        <v>2</v>
      </c>
      <c r="B8" s="72" t="str">
        <f>'[1]BQ (shelter)'!B17</f>
        <v>Wire nail (various size)</v>
      </c>
      <c r="C8" s="220" t="str">
        <f>'[1]BQ (shelter)'!C17</f>
        <v>viss.</v>
      </c>
      <c r="D8" s="318">
        <f>'[1]BQ (shelter)'!D17</f>
        <v>4</v>
      </c>
      <c r="E8" s="319"/>
      <c r="F8" s="223"/>
      <c r="G8" s="243"/>
      <c r="H8" s="244" t="s">
        <v>51</v>
      </c>
      <c r="I8" s="246"/>
    </row>
    <row r="9" spans="1:9" ht="26" x14ac:dyDescent="0.35">
      <c r="A9" s="241">
        <f>'[1]BQ (shelter)'!A18</f>
        <v>3</v>
      </c>
      <c r="B9" s="72" t="str">
        <f>'[1]BQ (shelter)'!B18</f>
        <v>3/4" wide M.S Twisted Plate</v>
      </c>
      <c r="C9" s="220" t="str">
        <f>'[1]BQ (shelter)'!C18</f>
        <v>No.</v>
      </c>
      <c r="D9" s="318">
        <f>'[1]BQ (shelter)'!D18</f>
        <v>126</v>
      </c>
      <c r="E9" s="319"/>
      <c r="F9" s="223"/>
      <c r="G9" s="243"/>
      <c r="H9" s="244" t="s">
        <v>51</v>
      </c>
      <c r="I9" s="247" t="s">
        <v>75</v>
      </c>
    </row>
    <row r="10" spans="1:9" ht="39" x14ac:dyDescent="0.35">
      <c r="A10" s="241">
        <f>'[1]BQ (shelter)'!A19</f>
        <v>4</v>
      </c>
      <c r="B10" s="72" t="str">
        <f>'[1]BQ (shelter)'!B19</f>
        <v>CGI roofing sheet 7' (0.34  thickness)</v>
      </c>
      <c r="C10" s="220" t="str">
        <f>'[1]BQ (shelter)'!C19</f>
        <v>Sht.</v>
      </c>
      <c r="D10" s="318">
        <f>'[1]BQ (shelter)'!D19</f>
        <v>150</v>
      </c>
      <c r="E10" s="319"/>
      <c r="F10" s="223"/>
      <c r="G10" s="243"/>
      <c r="H10" s="244" t="s">
        <v>51</v>
      </c>
      <c r="I10" s="248" t="s">
        <v>76</v>
      </c>
    </row>
    <row r="11" spans="1:9" ht="26" x14ac:dyDescent="0.35">
      <c r="A11" s="241">
        <f>'[1]BQ (shelter)'!A20</f>
        <v>5</v>
      </c>
      <c r="B11" s="72" t="str">
        <f>'[1]BQ (shelter)'!B20</f>
        <v>2"Roofing Nails</v>
      </c>
      <c r="C11" s="220" t="str">
        <f>'[1]BQ (shelter)'!C20</f>
        <v>viss</v>
      </c>
      <c r="D11" s="318">
        <f>'[1]BQ (shelter)'!D20</f>
        <v>8</v>
      </c>
      <c r="E11" s="319"/>
      <c r="F11" s="223"/>
      <c r="G11" s="243"/>
      <c r="H11" s="244" t="s">
        <v>51</v>
      </c>
      <c r="I11" s="247" t="s">
        <v>77</v>
      </c>
    </row>
    <row r="12" spans="1:9" ht="39.5" thickBot="1" x14ac:dyDescent="0.4">
      <c r="A12" s="241">
        <f>'[1]BQ (shelter)'!A21</f>
        <v>6</v>
      </c>
      <c r="B12" s="72" t="str">
        <f>'[1]BQ (shelter)'!B21</f>
        <v>Ready made Aluzinc ridge cover 10'LX(2'~2'-6" width)</v>
      </c>
      <c r="C12" s="220" t="str">
        <f>'[1]BQ (shelter)'!C21</f>
        <v>Rft</v>
      </c>
      <c r="D12" s="318">
        <f>'[1]BQ (shelter)'!D21</f>
        <v>6</v>
      </c>
      <c r="E12" s="319"/>
      <c r="F12" s="223"/>
      <c r="G12" s="249"/>
      <c r="H12" s="244" t="s">
        <v>51</v>
      </c>
      <c r="I12" s="247" t="s">
        <v>78</v>
      </c>
    </row>
    <row r="13" spans="1:9" s="207" customFormat="1" ht="17.5" thickTop="1" thickBot="1" x14ac:dyDescent="0.4">
      <c r="A13" s="213"/>
      <c r="B13" s="214"/>
      <c r="C13" s="309" t="s">
        <v>64</v>
      </c>
      <c r="D13" s="310"/>
      <c r="E13" s="310"/>
      <c r="F13" s="311"/>
      <c r="G13" s="215"/>
      <c r="H13" s="250" t="s">
        <v>51</v>
      </c>
      <c r="I13" s="216"/>
    </row>
    <row r="14" spans="1:9" ht="17" thickTop="1" x14ac:dyDescent="0.35">
      <c r="A14" s="251"/>
      <c r="B14" s="252"/>
      <c r="C14" s="253"/>
      <c r="D14" s="320"/>
      <c r="E14" s="321"/>
      <c r="F14" s="254"/>
      <c r="G14" s="254"/>
      <c r="H14" s="240"/>
      <c r="I14" s="217"/>
    </row>
    <row r="15" spans="1:9" x14ac:dyDescent="0.35">
      <c r="A15" s="218" t="s">
        <v>65</v>
      </c>
      <c r="B15" s="219" t="s">
        <v>66</v>
      </c>
      <c r="C15" s="220"/>
      <c r="D15" s="307"/>
      <c r="E15" s="308"/>
      <c r="F15" s="221"/>
      <c r="G15" s="221"/>
      <c r="H15" s="244"/>
      <c r="I15" s="222"/>
    </row>
    <row r="16" spans="1:9" x14ac:dyDescent="0.3">
      <c r="A16" s="241">
        <v>1</v>
      </c>
      <c r="B16" s="72" t="str">
        <f>'[1]BQ (shelter)'!B25</f>
        <v xml:space="preserve">Carpenter </v>
      </c>
      <c r="C16" s="220" t="str">
        <f>'[1]BQ (shelter)'!C25</f>
        <v>No</v>
      </c>
      <c r="D16" s="322">
        <f>'[1]BQ (shelter)'!D25</f>
        <v>43</v>
      </c>
      <c r="E16" s="308"/>
      <c r="F16" s="221"/>
      <c r="G16" s="221"/>
      <c r="H16" s="244" t="s">
        <v>51</v>
      </c>
      <c r="I16" s="255" t="str">
        <f>'[1]BQ (shelter)'!I25</f>
        <v>For all carpentry work of whole building</v>
      </c>
    </row>
    <row r="17" spans="1:14" ht="17" thickBot="1" x14ac:dyDescent="0.35">
      <c r="A17" s="241">
        <v>2</v>
      </c>
      <c r="B17" s="72" t="str">
        <f>'[1]BQ (shelter)'!B26</f>
        <v>worker</v>
      </c>
      <c r="C17" s="220" t="str">
        <f>'[1]BQ (shelter)'!C25</f>
        <v>No</v>
      </c>
      <c r="D17" s="322">
        <f>'[1]BQ (shelter)'!D26</f>
        <v>19</v>
      </c>
      <c r="E17" s="308"/>
      <c r="F17" s="223"/>
      <c r="G17" s="249"/>
      <c r="H17" s="244" t="s">
        <v>51</v>
      </c>
      <c r="I17" s="255" t="str">
        <f>'[1]BQ (shelter)'!I26</f>
        <v>For all carpentry work of whole building</v>
      </c>
    </row>
    <row r="18" spans="1:14" s="207" customFormat="1" ht="17.5" thickTop="1" thickBot="1" x14ac:dyDescent="0.4">
      <c r="A18" s="213"/>
      <c r="B18" s="214"/>
      <c r="C18" s="309" t="s">
        <v>67</v>
      </c>
      <c r="D18" s="310"/>
      <c r="E18" s="310"/>
      <c r="F18" s="311"/>
      <c r="G18" s="256"/>
      <c r="H18" s="250" t="s">
        <v>51</v>
      </c>
      <c r="I18" s="257"/>
    </row>
    <row r="19" spans="1:14" s="207" customFormat="1" ht="17" thickTop="1" x14ac:dyDescent="0.35">
      <c r="A19" s="258"/>
      <c r="B19" s="323" t="s">
        <v>68</v>
      </c>
      <c r="C19" s="323"/>
      <c r="D19" s="323"/>
      <c r="E19" s="323"/>
      <c r="F19" s="324"/>
      <c r="G19" s="259"/>
      <c r="H19" s="240" t="s">
        <v>51</v>
      </c>
      <c r="I19" s="260"/>
    </row>
    <row r="20" spans="1:14" ht="26" x14ac:dyDescent="0.35">
      <c r="A20" s="261"/>
      <c r="B20" s="325" t="s">
        <v>69</v>
      </c>
      <c r="C20" s="325"/>
      <c r="D20" s="325"/>
      <c r="E20" s="325"/>
      <c r="F20" s="326"/>
      <c r="G20" s="262"/>
      <c r="H20" s="263" t="s">
        <v>51</v>
      </c>
      <c r="I20" s="264" t="s">
        <v>70</v>
      </c>
      <c r="K20" s="227"/>
      <c r="M20" s="227"/>
      <c r="N20" s="227"/>
    </row>
    <row r="21" spans="1:14" ht="17" thickBot="1" x14ac:dyDescent="0.4">
      <c r="A21" s="224"/>
      <c r="B21" s="305"/>
      <c r="C21" s="305"/>
      <c r="D21" s="305"/>
      <c r="E21" s="305"/>
      <c r="F21" s="306"/>
      <c r="G21" s="225"/>
      <c r="H21" s="226"/>
      <c r="I21" s="265"/>
      <c r="K21" s="227"/>
    </row>
    <row r="22" spans="1:14" ht="17" thickBot="1" x14ac:dyDescent="0.4">
      <c r="A22" s="266"/>
      <c r="B22" s="327" t="s">
        <v>79</v>
      </c>
      <c r="C22" s="328"/>
      <c r="D22" s="328"/>
      <c r="E22" s="328"/>
      <c r="F22" s="328"/>
      <c r="G22" s="228"/>
      <c r="H22" s="229" t="s">
        <v>51</v>
      </c>
      <c r="I22" s="267"/>
      <c r="K22" s="230"/>
    </row>
    <row r="23" spans="1:14" ht="17" thickBot="1" x14ac:dyDescent="0.4">
      <c r="A23" s="268"/>
      <c r="B23" s="316" t="s">
        <v>80</v>
      </c>
      <c r="C23" s="316"/>
      <c r="D23" s="316"/>
      <c r="E23" s="316"/>
      <c r="F23" s="317"/>
      <c r="G23" s="269"/>
      <c r="H23" s="270" t="s">
        <v>51</v>
      </c>
      <c r="I23" s="271"/>
      <c r="K23" s="230"/>
    </row>
    <row r="24" spans="1:14" x14ac:dyDescent="0.35">
      <c r="A24" s="206"/>
      <c r="B24" s="189"/>
      <c r="C24" s="189"/>
      <c r="D24" s="189"/>
      <c r="E24" s="189"/>
      <c r="F24" s="189"/>
      <c r="G24" s="272"/>
      <c r="H24" s="231"/>
      <c r="I24" s="232"/>
    </row>
    <row r="25" spans="1:14" x14ac:dyDescent="0.35">
      <c r="A25" s="95"/>
      <c r="B25" s="95"/>
      <c r="C25" s="187"/>
      <c r="D25" s="188"/>
      <c r="E25" s="189"/>
      <c r="F25" s="189"/>
      <c r="G25" s="191"/>
      <c r="I25" s="233"/>
    </row>
    <row r="26" spans="1:14" x14ac:dyDescent="0.35">
      <c r="A26" s="191"/>
      <c r="B26" s="187" t="s">
        <v>81</v>
      </c>
      <c r="C26" s="187"/>
      <c r="D26" s="188"/>
      <c r="E26" s="95"/>
      <c r="F26" s="95"/>
      <c r="G26" s="191"/>
    </row>
    <row r="27" spans="1:14" x14ac:dyDescent="0.35">
      <c r="A27" s="95"/>
      <c r="B27" s="95" t="s">
        <v>82</v>
      </c>
      <c r="C27" s="187"/>
      <c r="D27" s="188"/>
      <c r="E27" s="188"/>
      <c r="F27" s="188"/>
      <c r="G27" s="191"/>
      <c r="I27" s="212"/>
    </row>
    <row r="28" spans="1:14" x14ac:dyDescent="0.35">
      <c r="A28" s="95"/>
      <c r="B28" s="95" t="s">
        <v>83</v>
      </c>
      <c r="C28" s="187"/>
      <c r="D28" s="188"/>
      <c r="E28" s="188"/>
      <c r="F28" s="200"/>
      <c r="G28" s="190"/>
    </row>
    <row r="29" spans="1:14" x14ac:dyDescent="0.35">
      <c r="A29" s="194"/>
      <c r="B29" s="95" t="s">
        <v>84</v>
      </c>
      <c r="C29" s="187"/>
      <c r="D29" s="188"/>
      <c r="E29" s="194"/>
      <c r="F29" s="201"/>
      <c r="G29" s="191"/>
    </row>
    <row r="30" spans="1:14" x14ac:dyDescent="0.35">
      <c r="A30" s="187"/>
      <c r="B30" s="95" t="s">
        <v>85</v>
      </c>
      <c r="C30" s="187"/>
      <c r="D30" s="188"/>
      <c r="E30" s="194"/>
      <c r="F30" s="273"/>
      <c r="G30" s="231"/>
    </row>
    <row r="31" spans="1:14" x14ac:dyDescent="0.35">
      <c r="A31" s="187"/>
      <c r="B31" s="187"/>
      <c r="C31" s="187"/>
      <c r="D31" s="187"/>
      <c r="E31" s="187"/>
      <c r="F31" s="202"/>
      <c r="G31" s="191"/>
    </row>
  </sheetData>
  <mergeCells count="24">
    <mergeCell ref="D11:E11"/>
    <mergeCell ref="A1:H1"/>
    <mergeCell ref="B2:H2"/>
    <mergeCell ref="A3:H3"/>
    <mergeCell ref="A4:H4"/>
    <mergeCell ref="D5:E5"/>
    <mergeCell ref="G5:H5"/>
    <mergeCell ref="D6:E6"/>
    <mergeCell ref="D7:E7"/>
    <mergeCell ref="D8:E8"/>
    <mergeCell ref="D9:E9"/>
    <mergeCell ref="D10:E10"/>
    <mergeCell ref="B23:F23"/>
    <mergeCell ref="D12:E12"/>
    <mergeCell ref="C13:F13"/>
    <mergeCell ref="D14:E14"/>
    <mergeCell ref="D15:E15"/>
    <mergeCell ref="D16:E16"/>
    <mergeCell ref="D17:E17"/>
    <mergeCell ref="C18:F18"/>
    <mergeCell ref="B19:F19"/>
    <mergeCell ref="B20:F20"/>
    <mergeCell ref="B21:F21"/>
    <mergeCell ref="B22:F2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Detail</vt:lpstr>
      <vt:lpstr>BE</vt:lpstr>
      <vt:lpstr>BQ(Blank)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Hnin Myat Thandar</dc:creator>
  <cp:keywords/>
  <dc:description/>
  <cp:lastModifiedBy>May Thet Lu</cp:lastModifiedBy>
  <cp:revision/>
  <dcterms:created xsi:type="dcterms:W3CDTF">2023-09-08T08:43:43Z</dcterms:created>
  <dcterms:modified xsi:type="dcterms:W3CDTF">2023-09-20T05:27:36Z</dcterms:modified>
  <cp:category/>
  <cp:contentStatus/>
</cp:coreProperties>
</file>